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1075" windowHeight="9975" activeTab="1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</sheets>
  <calcPr calcId="144525"/>
</workbook>
</file>

<file path=xl/calcChain.xml><?xml version="1.0" encoding="utf-8"?>
<calcChain xmlns="http://schemas.openxmlformats.org/spreadsheetml/2006/main">
  <c r="H10" i="11" l="1"/>
  <c r="I5" i="11" l="1"/>
  <c r="I4" i="11"/>
  <c r="J9" i="11"/>
  <c r="K9" i="11" s="1"/>
  <c r="J10" i="11"/>
  <c r="K10" i="11" s="1"/>
  <c r="J11" i="11"/>
  <c r="K11" i="11" s="1"/>
  <c r="J12" i="11"/>
  <c r="K12" i="11" s="1"/>
  <c r="J13" i="11"/>
  <c r="K13" i="11" s="1"/>
  <c r="J14" i="11"/>
  <c r="K14" i="11" s="1"/>
  <c r="J15" i="11"/>
  <c r="K15" i="11" s="1"/>
  <c r="J16" i="11"/>
  <c r="K16" i="11" s="1"/>
  <c r="J17" i="11"/>
  <c r="K17" i="11" s="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8" i="11"/>
  <c r="H9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8" i="11"/>
  <c r="K8" i="11" l="1"/>
  <c r="K34" i="11" s="1"/>
  <c r="K36" i="11" s="1"/>
  <c r="K38" i="11" s="1"/>
  <c r="N88" i="11"/>
</calcChain>
</file>

<file path=xl/sharedStrings.xml><?xml version="1.0" encoding="utf-8"?>
<sst xmlns="http://schemas.openxmlformats.org/spreadsheetml/2006/main" count="393" uniqueCount="207">
  <si>
    <t>مجموعه الحقن</t>
  </si>
  <si>
    <t xml:space="preserve">الكود </t>
  </si>
  <si>
    <t xml:space="preserve">الصنف </t>
  </si>
  <si>
    <t>افى سيكلين 100سم</t>
  </si>
  <si>
    <t>سبكتروبان 5%</t>
  </si>
  <si>
    <t>اوكسى جيكت 5%</t>
  </si>
  <si>
    <t>تترالكس 5%</t>
  </si>
  <si>
    <t>انتروسين 5%</t>
  </si>
  <si>
    <t xml:space="preserve">اوكسى تتراسيكلين 5% </t>
  </si>
  <si>
    <t>الاميسين 100سم</t>
  </si>
  <si>
    <t>اوكسى تتراسيكلين 20%النصر</t>
  </si>
  <si>
    <t>سبكتروبان 20%30سم</t>
  </si>
  <si>
    <t>كولى تريم 100سم</t>
  </si>
  <si>
    <t>فنيلو جيكت 100سم</t>
  </si>
  <si>
    <t>انالجين اسكندريه</t>
  </si>
  <si>
    <t>انالجين اكما</t>
  </si>
  <si>
    <t xml:space="preserve">نوفاسيد 100سم </t>
  </si>
  <si>
    <t>فلوستاك 100سم</t>
  </si>
  <si>
    <t>فيجوسيكلين 5%</t>
  </si>
  <si>
    <t>ميتافوسفان 100سم</t>
  </si>
  <si>
    <t>فوتوزال 100سم</t>
  </si>
  <si>
    <t>كاتفوسفوزال</t>
  </si>
  <si>
    <t xml:space="preserve">كافوزال </t>
  </si>
  <si>
    <t>بايو اد3ه 100سم</t>
  </si>
  <si>
    <t>نصرماكتين 50سم</t>
  </si>
  <si>
    <t>درامكتين بلس 50سم</t>
  </si>
  <si>
    <t>ايفرمكتين 50سم</t>
  </si>
  <si>
    <t xml:space="preserve">ايفرتن اسبانى </t>
  </si>
  <si>
    <t>ألفا ميك هولندي</t>
  </si>
  <si>
    <t>فيجوماك 50سم</t>
  </si>
  <si>
    <t>ديبو مكتين 50سم</t>
  </si>
  <si>
    <t>ايفين 100سم</t>
  </si>
  <si>
    <t>ايفين 50سم</t>
  </si>
  <si>
    <t>ديكتوميك سوبر</t>
  </si>
  <si>
    <t>ايفر ميك 50 سم</t>
  </si>
  <si>
    <t>نورو مكتين</t>
  </si>
  <si>
    <t>الفا مكتين 100سم</t>
  </si>
  <si>
    <t>مورو مكتين 50 سم</t>
  </si>
  <si>
    <t>تيلوفيت 100 سم</t>
  </si>
  <si>
    <t>دوفوكس 100 سم</t>
  </si>
  <si>
    <t>بيونكس100سم</t>
  </si>
  <si>
    <t>ارثينيل 100سم</t>
  </si>
  <si>
    <t>فيتروفين 5%</t>
  </si>
  <si>
    <t>ديكلوبريما 100سم</t>
  </si>
  <si>
    <t>ديفلام 100سم</t>
  </si>
  <si>
    <t>ديكلو فيت 4% 100سم</t>
  </si>
  <si>
    <t>اوكسي توسون</t>
  </si>
  <si>
    <t>ليفا بان 10% 100سم</t>
  </si>
  <si>
    <t>سلفا ديميدين 100سم اكما</t>
  </si>
  <si>
    <t>سلفاديميدين 100سم النصر</t>
  </si>
  <si>
    <t>انجكتال 100سم</t>
  </si>
  <si>
    <t>ديكسا ميثازون اربكو</t>
  </si>
  <si>
    <t>ديكسا ميثازون ادوية</t>
  </si>
  <si>
    <t>هستا كيور 100سم</t>
  </si>
  <si>
    <t>مينازين بلس</t>
  </si>
  <si>
    <t>فيتروسين</t>
  </si>
  <si>
    <t>فيتا سيلين</t>
  </si>
  <si>
    <t>سيفوميد</t>
  </si>
  <si>
    <t>انتوبلكس</t>
  </si>
  <si>
    <t>مالتي فيتامين 100سم نوربروك</t>
  </si>
  <si>
    <t>مجموعه شراب</t>
  </si>
  <si>
    <t>كولى تريم 200سم</t>
  </si>
  <si>
    <t>جنتاكيور 50سم</t>
  </si>
  <si>
    <t>بن سترب</t>
  </si>
  <si>
    <t>كولي بريم</t>
  </si>
  <si>
    <t>كال بور ماج</t>
  </si>
  <si>
    <t>بندازول 2.5% فارما سويد</t>
  </si>
  <si>
    <t>بندازول 10% اربكو</t>
  </si>
  <si>
    <t>رويال بولمو كير 70سم</t>
  </si>
  <si>
    <t>انرو نيوميسين 100سم</t>
  </si>
  <si>
    <t>انروسول 250سم</t>
  </si>
  <si>
    <t>بلوتريل شراب</t>
  </si>
  <si>
    <t>كبريتات الاتروبين</t>
  </si>
  <si>
    <t>فلوريكول 100سم</t>
  </si>
  <si>
    <t>دايميثكون 100سم</t>
  </si>
  <si>
    <t>نوفوفلوكس 10% لتر</t>
  </si>
  <si>
    <t>سيبروسين 10% لتر</t>
  </si>
  <si>
    <t xml:space="preserve">اجروفوس 1/4 لتر </t>
  </si>
  <si>
    <t>بن تكس 100سم</t>
  </si>
  <si>
    <t>تروبيكال 60سم</t>
  </si>
  <si>
    <t>اد3ه 100سم</t>
  </si>
  <si>
    <t>سوبر فوس 100سم</t>
  </si>
  <si>
    <t>امينوفيت 100سم</t>
  </si>
  <si>
    <t>اد3ه 1/4لتر</t>
  </si>
  <si>
    <t xml:space="preserve">نوفوستن 800 1/2لتر </t>
  </si>
  <si>
    <t xml:space="preserve">سوبرامينوفيتال لتر </t>
  </si>
  <si>
    <t xml:space="preserve">امينوفيت فورت لتر </t>
  </si>
  <si>
    <t xml:space="preserve">امينوفيتال لتر </t>
  </si>
  <si>
    <t xml:space="preserve">اد3ه اجرفيت لتر </t>
  </si>
  <si>
    <t>اد3ه +cالمصريه الاوربيه</t>
  </si>
  <si>
    <t xml:space="preserve">اد3ه لتر فيكتور </t>
  </si>
  <si>
    <t xml:space="preserve">سوبر فوس لتر </t>
  </si>
  <si>
    <t xml:space="preserve">تسبو فوس لتر </t>
  </si>
  <si>
    <t xml:space="preserve">ه+س لتر فيكتور </t>
  </si>
  <si>
    <t>ه+س 10% لتر انترميد</t>
  </si>
  <si>
    <t xml:space="preserve">افيفوس لتر </t>
  </si>
  <si>
    <t xml:space="preserve">اكما فوس لتر </t>
  </si>
  <si>
    <t xml:space="preserve">سجما فوس لتر </t>
  </si>
  <si>
    <t xml:space="preserve">سيامكس لتر </t>
  </si>
  <si>
    <t xml:space="preserve">مجموعه البودر </t>
  </si>
  <si>
    <t>يوسى مايسين 1/2ك</t>
  </si>
  <si>
    <t xml:space="preserve">سلفاكينوكسالين 1/2ك النصر </t>
  </si>
  <si>
    <t xml:space="preserve">سولفانا 1/2ك </t>
  </si>
  <si>
    <t>كولى فيت 20جم</t>
  </si>
  <si>
    <t>دوكسين 20جم</t>
  </si>
  <si>
    <t>ارثرفيت 20جم</t>
  </si>
  <si>
    <t>فيتافيت 20جم</t>
  </si>
  <si>
    <t>نيوسين 20جم</t>
  </si>
  <si>
    <t>سلفامكس 20جم</t>
  </si>
  <si>
    <t>اوكسى فيت 20جم</t>
  </si>
  <si>
    <t>كوكسى كيور 20جم</t>
  </si>
  <si>
    <t>فلمكوين 100جم</t>
  </si>
  <si>
    <t>سوبر فيت ك</t>
  </si>
  <si>
    <t>يست بلس 20جم</t>
  </si>
  <si>
    <t>رانكس 200جم</t>
  </si>
  <si>
    <t>ارثرومايسين 20جم</t>
  </si>
  <si>
    <t>ب+ك كولين ك</t>
  </si>
  <si>
    <t>ب+ك3 100جم</t>
  </si>
  <si>
    <t>ك+ا 100جم</t>
  </si>
  <si>
    <t>بايكودايجست</t>
  </si>
  <si>
    <t>اكماديجست</t>
  </si>
  <si>
    <t>سوبرماش</t>
  </si>
  <si>
    <t xml:space="preserve">لاكسافيت </t>
  </si>
  <si>
    <t>شيرى ج 100جم</t>
  </si>
  <si>
    <t>شيرى سوبر فيت 100جم</t>
  </si>
  <si>
    <t xml:space="preserve">ه+س 100جم بيور </t>
  </si>
  <si>
    <t xml:space="preserve">نيومايسين 1/2ك جابى </t>
  </si>
  <si>
    <t>امبروكسين 1/2ك</t>
  </si>
  <si>
    <t>فاك جارد 1/2ك</t>
  </si>
  <si>
    <t>فيتالايز 1/2ك</t>
  </si>
  <si>
    <t>سترات ببرازين 1/2ك</t>
  </si>
  <si>
    <t xml:space="preserve">سلفاديميدين 1/2ك جابى </t>
  </si>
  <si>
    <t xml:space="preserve">اوكسى تتراسيكلين 1ك ادويا </t>
  </si>
  <si>
    <t xml:space="preserve">اوكسى تتراسيكلين 1/2ك ادويا </t>
  </si>
  <si>
    <t xml:space="preserve">كولستين 100جم النصر </t>
  </si>
  <si>
    <t>دوكسين 1/2ك</t>
  </si>
  <si>
    <t>ه+س ك</t>
  </si>
  <si>
    <t>فيتامين c ك</t>
  </si>
  <si>
    <t xml:space="preserve">دياكيور </t>
  </si>
  <si>
    <t xml:space="preserve">بيودارستين </t>
  </si>
  <si>
    <t xml:space="preserve">دى كال فوس </t>
  </si>
  <si>
    <t>اوميجران 20جم</t>
  </si>
  <si>
    <t>سلفاديميدين 20جم</t>
  </si>
  <si>
    <t>توتافيت</t>
  </si>
  <si>
    <t>بانش</t>
  </si>
  <si>
    <t>سلفا كينوكسالين 20جم</t>
  </si>
  <si>
    <t>دوكسى كول 100جم</t>
  </si>
  <si>
    <t>نيوسين بلس 200جم</t>
  </si>
  <si>
    <t>نيوسين بلس 50جم</t>
  </si>
  <si>
    <t>نيوتراميسين 200جم</t>
  </si>
  <si>
    <t>نيوتراميسين 50جم</t>
  </si>
  <si>
    <t>سترات ببرازين 20جم</t>
  </si>
  <si>
    <t>منتودوكسين20جم</t>
  </si>
  <si>
    <t>انتى نال 20جم</t>
  </si>
  <si>
    <t>نيوفيت 20جم</t>
  </si>
  <si>
    <t>نيو سلفابرول 20جم</t>
  </si>
  <si>
    <t>نيو دوكسيستين 20جم</t>
  </si>
  <si>
    <t>كلورمفنيكول 20جم</t>
  </si>
  <si>
    <t>سبيكتينو بلس 20جم</t>
  </si>
  <si>
    <r>
      <rPr>
        <sz val="16"/>
        <color rgb="FFFF0000"/>
        <rFont val="Arial"/>
        <family val="2"/>
        <scheme val="minor"/>
      </rPr>
      <t>مجموعه اضافات اعلاف</t>
    </r>
    <r>
      <rPr>
        <sz val="16"/>
        <color theme="1"/>
        <rFont val="Arial"/>
        <family val="2"/>
        <charset val="178"/>
        <scheme val="minor"/>
      </rPr>
      <t xml:space="preserve"> </t>
    </r>
  </si>
  <si>
    <t>السعر</t>
  </si>
  <si>
    <t>الكميه</t>
  </si>
  <si>
    <t xml:space="preserve">كود العميل </t>
  </si>
  <si>
    <t xml:space="preserve">اسم العميل </t>
  </si>
  <si>
    <t xml:space="preserve">عنوانه </t>
  </si>
  <si>
    <t xml:space="preserve">تليفون </t>
  </si>
  <si>
    <t>د سعيد</t>
  </si>
  <si>
    <t>د محمد عبدالمجيد</t>
  </si>
  <si>
    <t xml:space="preserve">د مها </t>
  </si>
  <si>
    <t xml:space="preserve">د خيرى </t>
  </si>
  <si>
    <t xml:space="preserve">صيدليه ياسين </t>
  </si>
  <si>
    <t xml:space="preserve">صيدليه صبحى </t>
  </si>
  <si>
    <t>د عبدالله</t>
  </si>
  <si>
    <t>كود المورد</t>
  </si>
  <si>
    <t>اسم المورد</t>
  </si>
  <si>
    <t>تليفون</t>
  </si>
  <si>
    <t xml:space="preserve">شركه وادى النيل </t>
  </si>
  <si>
    <t xml:space="preserve">ا نصر </t>
  </si>
  <si>
    <t xml:space="preserve">ا حاتم </t>
  </si>
  <si>
    <t>ا احمد عبدالعظيم</t>
  </si>
  <si>
    <t>شركه القدس</t>
  </si>
  <si>
    <t xml:space="preserve">شركه محى الدين </t>
  </si>
  <si>
    <t>شركه القصواء</t>
  </si>
  <si>
    <t xml:space="preserve">تحرير فى </t>
  </si>
  <si>
    <t xml:space="preserve">المطلوب من السيد </t>
  </si>
  <si>
    <t>الكود</t>
  </si>
  <si>
    <t>الصنف</t>
  </si>
  <si>
    <t xml:space="preserve">الاجمالى </t>
  </si>
  <si>
    <t xml:space="preserve">اجمالى الفاتوره </t>
  </si>
  <si>
    <t>خصم</t>
  </si>
  <si>
    <t>مدفوع</t>
  </si>
  <si>
    <t xml:space="preserve">متبقى </t>
  </si>
  <si>
    <t xml:space="preserve">قائمه اسعار </t>
  </si>
  <si>
    <t>ا</t>
  </si>
  <si>
    <t>د محمد عبد الحميد</t>
  </si>
  <si>
    <t>ا كرم</t>
  </si>
  <si>
    <t>د حازم</t>
  </si>
  <si>
    <t>د محمد حامد</t>
  </si>
  <si>
    <t>د هشام</t>
  </si>
  <si>
    <t>م طارق عبدالحكيم</t>
  </si>
  <si>
    <t>د مها</t>
  </si>
  <si>
    <t>د خيرى</t>
  </si>
  <si>
    <t>ص ياسين</t>
  </si>
  <si>
    <t xml:space="preserve">ص صبحى </t>
  </si>
  <si>
    <t>نقدا</t>
  </si>
  <si>
    <t>المبلغ</t>
  </si>
  <si>
    <t>بعد الخصم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</si>
</sst>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sz val="16"/>
      <color rgb="FFFF0000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sz val="16"/>
      <color rgb="FFFF0000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6"/>
      <color theme="1"/>
      <name val="Arial"/>
      <family val="2"/>
      <scheme val="minor"/>
    </font>
    <font>
      <sz val="28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8"/>
      <color rgb="FFFF0000"/>
      <name val="Arial"/>
      <family val="2"/>
      <charset val="178"/>
      <scheme val="minor"/>
    </font>
    <font>
      <sz val="16"/>
      <color rgb="FF00206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8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14" fontId="4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Sheet5!A1"/><Relationship Id="rId7" Type="http://schemas.openxmlformats.org/officeDocument/2006/relationships/hyperlink" Target="#Sheet9!A1"/><Relationship Id="rId2" Type="http://schemas.openxmlformats.org/officeDocument/2006/relationships/hyperlink" Target="#Sheet4!A1"/><Relationship Id="rId1" Type="http://schemas.openxmlformats.org/officeDocument/2006/relationships/hyperlink" Target="#Sheet2!A1"/><Relationship Id="rId6" Type="http://schemas.openxmlformats.org/officeDocument/2006/relationships/hyperlink" Target="#Sheet7!A1"/><Relationship Id="rId5" Type="http://schemas.openxmlformats.org/officeDocument/2006/relationships/hyperlink" Target="#Sheet8!A1"/><Relationship Id="rId4" Type="http://schemas.openxmlformats.org/officeDocument/2006/relationships/hyperlink" Target="#Sheet6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Sheet1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Sheet1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Sheet3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Sheet11!A1"/><Relationship Id="rId1" Type="http://schemas.openxmlformats.org/officeDocument/2006/relationships/hyperlink" Target="#Sheet10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1</xdr:row>
      <xdr:rowOff>47625</xdr:rowOff>
    </xdr:from>
    <xdr:to>
      <xdr:col>5</xdr:col>
      <xdr:colOff>676275</xdr:colOff>
      <xdr:row>3</xdr:row>
      <xdr:rowOff>161925</xdr:rowOff>
    </xdr:to>
    <xdr:sp macro="" textlink="">
      <xdr:nvSpPr>
        <xdr:cNvPr id="2" name="Flowchart: Punched Tape 1"/>
        <xdr:cNvSpPr/>
      </xdr:nvSpPr>
      <xdr:spPr>
        <a:xfrm>
          <a:off x="2752725" y="228600"/>
          <a:ext cx="1704975" cy="476250"/>
        </a:xfrm>
        <a:prstGeom prst="flowChartPunchedTape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EG" sz="1800"/>
            <a:t>شركه</a:t>
          </a:r>
          <a:r>
            <a:rPr lang="ar-EG" sz="1800" baseline="0"/>
            <a:t> العباسى </a:t>
          </a:r>
          <a:endParaRPr lang="ar-EG" sz="1800"/>
        </a:p>
      </xdr:txBody>
    </xdr:sp>
    <xdr:clientData/>
  </xdr:twoCellAnchor>
  <xdr:twoCellAnchor>
    <xdr:from>
      <xdr:col>1</xdr:col>
      <xdr:colOff>323850</xdr:colOff>
      <xdr:row>6</xdr:row>
      <xdr:rowOff>9525</xdr:rowOff>
    </xdr:from>
    <xdr:to>
      <xdr:col>2</xdr:col>
      <xdr:colOff>495300</xdr:colOff>
      <xdr:row>7</xdr:row>
      <xdr:rowOff>104775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4991100" y="1095375"/>
          <a:ext cx="857250" cy="27622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EG" sz="1200"/>
            <a:t>البضاعه</a:t>
          </a:r>
        </a:p>
      </xdr:txBody>
    </xdr:sp>
    <xdr:clientData/>
  </xdr:twoCellAnchor>
  <xdr:twoCellAnchor>
    <xdr:from>
      <xdr:col>1</xdr:col>
      <xdr:colOff>276225</xdr:colOff>
      <xdr:row>9</xdr:row>
      <xdr:rowOff>85725</xdr:rowOff>
    </xdr:from>
    <xdr:to>
      <xdr:col>2</xdr:col>
      <xdr:colOff>447675</xdr:colOff>
      <xdr:row>11</xdr:row>
      <xdr:rowOff>0</xdr:rowOff>
    </xdr:to>
    <xdr:sp macro="" textlink="">
      <xdr:nvSpPr>
        <xdr:cNvPr id="5" name="Rounded Rectangle 4">
          <a:hlinkClick xmlns:r="http://schemas.openxmlformats.org/officeDocument/2006/relationships" r:id="rId2"/>
        </xdr:cNvPr>
        <xdr:cNvSpPr/>
      </xdr:nvSpPr>
      <xdr:spPr>
        <a:xfrm>
          <a:off x="5038725" y="1714500"/>
          <a:ext cx="857250" cy="27622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EG" sz="1200"/>
            <a:t>قوائم</a:t>
          </a:r>
          <a:r>
            <a:rPr lang="ar-EG" sz="1200" baseline="0"/>
            <a:t> اسعار </a:t>
          </a:r>
          <a:endParaRPr lang="ar-EG" sz="1200"/>
        </a:p>
      </xdr:txBody>
    </xdr:sp>
    <xdr:clientData/>
  </xdr:twoCellAnchor>
  <xdr:twoCellAnchor>
    <xdr:from>
      <xdr:col>3</xdr:col>
      <xdr:colOff>600075</xdr:colOff>
      <xdr:row>6</xdr:row>
      <xdr:rowOff>114300</xdr:rowOff>
    </xdr:from>
    <xdr:to>
      <xdr:col>5</xdr:col>
      <xdr:colOff>85725</xdr:colOff>
      <xdr:row>8</xdr:row>
      <xdr:rowOff>28575</xdr:rowOff>
    </xdr:to>
    <xdr:sp macro="" textlink="">
      <xdr:nvSpPr>
        <xdr:cNvPr id="6" name="Rounded Rectangle 5">
          <a:hlinkClick xmlns:r="http://schemas.openxmlformats.org/officeDocument/2006/relationships" r:id="rId3"/>
        </xdr:cNvPr>
        <xdr:cNvSpPr/>
      </xdr:nvSpPr>
      <xdr:spPr>
        <a:xfrm>
          <a:off x="3343275" y="1200150"/>
          <a:ext cx="857250" cy="27622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EG" sz="1200"/>
            <a:t>مشتريات</a:t>
          </a:r>
        </a:p>
      </xdr:txBody>
    </xdr:sp>
    <xdr:clientData/>
  </xdr:twoCellAnchor>
  <xdr:twoCellAnchor>
    <xdr:from>
      <xdr:col>3</xdr:col>
      <xdr:colOff>590550</xdr:colOff>
      <xdr:row>10</xdr:row>
      <xdr:rowOff>0</xdr:rowOff>
    </xdr:from>
    <xdr:to>
      <xdr:col>5</xdr:col>
      <xdr:colOff>76200</xdr:colOff>
      <xdr:row>11</xdr:row>
      <xdr:rowOff>95250</xdr:rowOff>
    </xdr:to>
    <xdr:sp macro="" textlink="">
      <xdr:nvSpPr>
        <xdr:cNvPr id="7" name="Rounded Rectangle 6">
          <a:hlinkClick xmlns:r="http://schemas.openxmlformats.org/officeDocument/2006/relationships" r:id="rId4"/>
        </xdr:cNvPr>
        <xdr:cNvSpPr/>
      </xdr:nvSpPr>
      <xdr:spPr>
        <a:xfrm>
          <a:off x="3352800" y="1809750"/>
          <a:ext cx="857250" cy="27622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EG" sz="1200"/>
            <a:t>مبيعات</a:t>
          </a:r>
        </a:p>
      </xdr:txBody>
    </xdr:sp>
    <xdr:clientData/>
  </xdr:twoCellAnchor>
  <xdr:twoCellAnchor>
    <xdr:from>
      <xdr:col>6</xdr:col>
      <xdr:colOff>276225</xdr:colOff>
      <xdr:row>10</xdr:row>
      <xdr:rowOff>57150</xdr:rowOff>
    </xdr:from>
    <xdr:to>
      <xdr:col>7</xdr:col>
      <xdr:colOff>447675</xdr:colOff>
      <xdr:row>11</xdr:row>
      <xdr:rowOff>152400</xdr:rowOff>
    </xdr:to>
    <xdr:sp macro="" textlink="">
      <xdr:nvSpPr>
        <xdr:cNvPr id="8" name="Rounded Rectangle 7">
          <a:hlinkClick xmlns:r="http://schemas.openxmlformats.org/officeDocument/2006/relationships" r:id="rId5"/>
        </xdr:cNvPr>
        <xdr:cNvSpPr/>
      </xdr:nvSpPr>
      <xdr:spPr>
        <a:xfrm>
          <a:off x="1609725" y="1866900"/>
          <a:ext cx="857250" cy="27622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EG" sz="1200"/>
            <a:t>موردين</a:t>
          </a:r>
        </a:p>
      </xdr:txBody>
    </xdr:sp>
    <xdr:clientData/>
  </xdr:twoCellAnchor>
  <xdr:twoCellAnchor>
    <xdr:from>
      <xdr:col>6</xdr:col>
      <xdr:colOff>257175</xdr:colOff>
      <xdr:row>6</xdr:row>
      <xdr:rowOff>19050</xdr:rowOff>
    </xdr:from>
    <xdr:to>
      <xdr:col>7</xdr:col>
      <xdr:colOff>428625</xdr:colOff>
      <xdr:row>7</xdr:row>
      <xdr:rowOff>114300</xdr:rowOff>
    </xdr:to>
    <xdr:sp macro="" textlink="">
      <xdr:nvSpPr>
        <xdr:cNvPr id="9" name="Rounded Rectangle 8">
          <a:hlinkClick xmlns:r="http://schemas.openxmlformats.org/officeDocument/2006/relationships" r:id="rId6"/>
        </xdr:cNvPr>
        <xdr:cNvSpPr/>
      </xdr:nvSpPr>
      <xdr:spPr>
        <a:xfrm>
          <a:off x="1628775" y="1104900"/>
          <a:ext cx="857250" cy="27622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EG" sz="1200"/>
            <a:t>عملاء</a:t>
          </a:r>
        </a:p>
      </xdr:txBody>
    </xdr:sp>
    <xdr:clientData/>
  </xdr:twoCellAnchor>
  <xdr:twoCellAnchor>
    <xdr:from>
      <xdr:col>1</xdr:col>
      <xdr:colOff>400050</xdr:colOff>
      <xdr:row>14</xdr:row>
      <xdr:rowOff>57150</xdr:rowOff>
    </xdr:from>
    <xdr:to>
      <xdr:col>2</xdr:col>
      <xdr:colOff>571500</xdr:colOff>
      <xdr:row>15</xdr:row>
      <xdr:rowOff>152400</xdr:rowOff>
    </xdr:to>
    <xdr:sp macro="" textlink="">
      <xdr:nvSpPr>
        <xdr:cNvPr id="10" name="Rounded Rectangle 9">
          <a:hlinkClick xmlns:r="http://schemas.openxmlformats.org/officeDocument/2006/relationships" r:id="rId7"/>
        </xdr:cNvPr>
        <xdr:cNvSpPr/>
      </xdr:nvSpPr>
      <xdr:spPr>
        <a:xfrm>
          <a:off x="4914900" y="2590800"/>
          <a:ext cx="857250" cy="27622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EG" sz="1200"/>
            <a:t>فواتير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</xdr:colOff>
      <xdr:row>1</xdr:row>
      <xdr:rowOff>123825</xdr:rowOff>
    </xdr:from>
    <xdr:to>
      <xdr:col>14</xdr:col>
      <xdr:colOff>228600</xdr:colOff>
      <xdr:row>4</xdr:row>
      <xdr:rowOff>95250</xdr:rowOff>
    </xdr:to>
    <xdr:sp macro="" textlink="">
      <xdr:nvSpPr>
        <xdr:cNvPr id="2" name="Left Arrow 1">
          <a:hlinkClick xmlns:r="http://schemas.openxmlformats.org/officeDocument/2006/relationships" r:id="rId1"/>
        </xdr:cNvPr>
        <xdr:cNvSpPr/>
      </xdr:nvSpPr>
      <xdr:spPr>
        <a:xfrm>
          <a:off x="11226317400" y="304800"/>
          <a:ext cx="885825" cy="5143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EG" sz="1100"/>
            <a:t>رجوع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228600</xdr:colOff>
      <xdr:row>4</xdr:row>
      <xdr:rowOff>38100</xdr:rowOff>
    </xdr:from>
    <xdr:to>
      <xdr:col>13</xdr:col>
      <xdr:colOff>638175</xdr:colOff>
      <xdr:row>7</xdr:row>
      <xdr:rowOff>76200</xdr:rowOff>
    </xdr:to>
    <xdr:sp macro="" textlink="">
      <xdr:nvSpPr>
        <xdr:cNvPr id="2" name="Left Arrow 1">
          <a:hlinkClick xmlns:r="http://schemas.openxmlformats.org/officeDocument/2006/relationships" r:id="rId1"/>
        </xdr:cNvPr>
        <xdr:cNvSpPr/>
      </xdr:nvSpPr>
      <xdr:spPr>
        <a:xfrm>
          <a:off x="11226593625" y="762000"/>
          <a:ext cx="1095375" cy="5810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رجوع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11</xdr:row>
      <xdr:rowOff>76200</xdr:rowOff>
    </xdr:from>
    <xdr:to>
      <xdr:col>5</xdr:col>
      <xdr:colOff>95250</xdr:colOff>
      <xdr:row>13</xdr:row>
      <xdr:rowOff>76200</xdr:rowOff>
    </xdr:to>
    <xdr:sp macro="" textlink="">
      <xdr:nvSpPr>
        <xdr:cNvPr id="2" name="Rounded Rectangle 1"/>
        <xdr:cNvSpPr/>
      </xdr:nvSpPr>
      <xdr:spPr>
        <a:xfrm>
          <a:off x="4705350" y="2066925"/>
          <a:ext cx="1362075" cy="36195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د محمد عبدالمجيد</a:t>
          </a:r>
        </a:p>
      </xdr:txBody>
    </xdr:sp>
    <xdr:clientData/>
  </xdr:twoCellAnchor>
  <xdr:twoCellAnchor>
    <xdr:from>
      <xdr:col>3</xdr:col>
      <xdr:colOff>371475</xdr:colOff>
      <xdr:row>8</xdr:row>
      <xdr:rowOff>66675</xdr:rowOff>
    </xdr:from>
    <xdr:to>
      <xdr:col>4</xdr:col>
      <xdr:colOff>647700</xdr:colOff>
      <xdr:row>10</xdr:row>
      <xdr:rowOff>66675</xdr:rowOff>
    </xdr:to>
    <xdr:sp macro="" textlink="">
      <xdr:nvSpPr>
        <xdr:cNvPr id="3" name="Rounded Rectangle 2"/>
        <xdr:cNvSpPr/>
      </xdr:nvSpPr>
      <xdr:spPr>
        <a:xfrm>
          <a:off x="4838700" y="1514475"/>
          <a:ext cx="962025" cy="36195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د هشام</a:t>
          </a:r>
        </a:p>
      </xdr:txBody>
    </xdr:sp>
    <xdr:clientData/>
  </xdr:twoCellAnchor>
  <xdr:twoCellAnchor>
    <xdr:from>
      <xdr:col>5</xdr:col>
      <xdr:colOff>38100</xdr:colOff>
      <xdr:row>19</xdr:row>
      <xdr:rowOff>28575</xdr:rowOff>
    </xdr:from>
    <xdr:to>
      <xdr:col>7</xdr:col>
      <xdr:colOff>257175</xdr:colOff>
      <xdr:row>21</xdr:row>
      <xdr:rowOff>66675</xdr:rowOff>
    </xdr:to>
    <xdr:sp macro="" textlink="">
      <xdr:nvSpPr>
        <xdr:cNvPr id="4" name="Rounded Rectangle 3"/>
        <xdr:cNvSpPr/>
      </xdr:nvSpPr>
      <xdr:spPr>
        <a:xfrm>
          <a:off x="3171825" y="3467100"/>
          <a:ext cx="1590675" cy="40005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م طارق عبدالحكيم</a:t>
          </a:r>
        </a:p>
      </xdr:txBody>
    </xdr:sp>
    <xdr:clientData/>
  </xdr:twoCellAnchor>
  <xdr:twoCellAnchor>
    <xdr:from>
      <xdr:col>5</xdr:col>
      <xdr:colOff>457200</xdr:colOff>
      <xdr:row>12</xdr:row>
      <xdr:rowOff>0</xdr:rowOff>
    </xdr:from>
    <xdr:to>
      <xdr:col>7</xdr:col>
      <xdr:colOff>47625</xdr:colOff>
      <xdr:row>14</xdr:row>
      <xdr:rowOff>0</xdr:rowOff>
    </xdr:to>
    <xdr:sp macro="" textlink="">
      <xdr:nvSpPr>
        <xdr:cNvPr id="5" name="Rounded Rectangle 4"/>
        <xdr:cNvSpPr/>
      </xdr:nvSpPr>
      <xdr:spPr>
        <a:xfrm>
          <a:off x="3381375" y="2171700"/>
          <a:ext cx="962025" cy="36195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د مها </a:t>
          </a:r>
        </a:p>
      </xdr:txBody>
    </xdr:sp>
    <xdr:clientData/>
  </xdr:twoCellAnchor>
  <xdr:twoCellAnchor>
    <xdr:from>
      <xdr:col>8</xdr:col>
      <xdr:colOff>171450</xdr:colOff>
      <xdr:row>8</xdr:row>
      <xdr:rowOff>152400</xdr:rowOff>
    </xdr:from>
    <xdr:to>
      <xdr:col>9</xdr:col>
      <xdr:colOff>447675</xdr:colOff>
      <xdr:row>10</xdr:row>
      <xdr:rowOff>152400</xdr:rowOff>
    </xdr:to>
    <xdr:sp macro="" textlink="">
      <xdr:nvSpPr>
        <xdr:cNvPr id="6" name="Rounded Rectangle 5"/>
        <xdr:cNvSpPr/>
      </xdr:nvSpPr>
      <xdr:spPr>
        <a:xfrm>
          <a:off x="1609725" y="1600200"/>
          <a:ext cx="962025" cy="36195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د خيرى</a:t>
          </a:r>
        </a:p>
      </xdr:txBody>
    </xdr:sp>
    <xdr:clientData/>
  </xdr:twoCellAnchor>
  <xdr:twoCellAnchor>
    <xdr:from>
      <xdr:col>8</xdr:col>
      <xdr:colOff>123825</xdr:colOff>
      <xdr:row>12</xdr:row>
      <xdr:rowOff>104775</xdr:rowOff>
    </xdr:from>
    <xdr:to>
      <xdr:col>9</xdr:col>
      <xdr:colOff>400050</xdr:colOff>
      <xdr:row>14</xdr:row>
      <xdr:rowOff>104775</xdr:rowOff>
    </xdr:to>
    <xdr:sp macro="" textlink="">
      <xdr:nvSpPr>
        <xdr:cNvPr id="7" name="Rounded Rectangle 6"/>
        <xdr:cNvSpPr/>
      </xdr:nvSpPr>
      <xdr:spPr>
        <a:xfrm>
          <a:off x="1657350" y="2276475"/>
          <a:ext cx="962025" cy="36195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د حازم</a:t>
          </a:r>
        </a:p>
      </xdr:txBody>
    </xdr:sp>
    <xdr:clientData/>
  </xdr:twoCellAnchor>
  <xdr:twoCellAnchor>
    <xdr:from>
      <xdr:col>3</xdr:col>
      <xdr:colOff>66675</xdr:colOff>
      <xdr:row>14</xdr:row>
      <xdr:rowOff>161925</xdr:rowOff>
    </xdr:from>
    <xdr:to>
      <xdr:col>5</xdr:col>
      <xdr:colOff>76200</xdr:colOff>
      <xdr:row>16</xdr:row>
      <xdr:rowOff>161925</xdr:rowOff>
    </xdr:to>
    <xdr:sp macro="" textlink="">
      <xdr:nvSpPr>
        <xdr:cNvPr id="8" name="Rounded Rectangle 7"/>
        <xdr:cNvSpPr/>
      </xdr:nvSpPr>
      <xdr:spPr>
        <a:xfrm>
          <a:off x="4724400" y="2695575"/>
          <a:ext cx="1381125" cy="36195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صيدليه صبحى </a:t>
          </a:r>
        </a:p>
      </xdr:txBody>
    </xdr:sp>
    <xdr:clientData/>
  </xdr:twoCellAnchor>
  <xdr:twoCellAnchor>
    <xdr:from>
      <xdr:col>5</xdr:col>
      <xdr:colOff>304800</xdr:colOff>
      <xdr:row>15</xdr:row>
      <xdr:rowOff>114300</xdr:rowOff>
    </xdr:from>
    <xdr:to>
      <xdr:col>7</xdr:col>
      <xdr:colOff>419100</xdr:colOff>
      <xdr:row>17</xdr:row>
      <xdr:rowOff>114300</xdr:rowOff>
    </xdr:to>
    <xdr:sp macro="" textlink="">
      <xdr:nvSpPr>
        <xdr:cNvPr id="9" name="Rounded Rectangle 8"/>
        <xdr:cNvSpPr/>
      </xdr:nvSpPr>
      <xdr:spPr>
        <a:xfrm>
          <a:off x="3009900" y="2828925"/>
          <a:ext cx="1485900" cy="36195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صيدليه ياسين </a:t>
          </a:r>
        </a:p>
      </xdr:txBody>
    </xdr:sp>
    <xdr:clientData/>
  </xdr:twoCellAnchor>
  <xdr:twoCellAnchor>
    <xdr:from>
      <xdr:col>8</xdr:col>
      <xdr:colOff>238125</xdr:colOff>
      <xdr:row>16</xdr:row>
      <xdr:rowOff>76200</xdr:rowOff>
    </xdr:from>
    <xdr:to>
      <xdr:col>9</xdr:col>
      <xdr:colOff>514350</xdr:colOff>
      <xdr:row>18</xdr:row>
      <xdr:rowOff>76200</xdr:rowOff>
    </xdr:to>
    <xdr:sp macro="" textlink="">
      <xdr:nvSpPr>
        <xdr:cNvPr id="10" name="Rounded Rectangle 9"/>
        <xdr:cNvSpPr/>
      </xdr:nvSpPr>
      <xdr:spPr>
        <a:xfrm>
          <a:off x="1543050" y="2971800"/>
          <a:ext cx="962025" cy="36195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د سعيد</a:t>
          </a:r>
        </a:p>
      </xdr:txBody>
    </xdr:sp>
    <xdr:clientData/>
  </xdr:twoCellAnchor>
  <xdr:twoCellAnchor>
    <xdr:from>
      <xdr:col>3</xdr:col>
      <xdr:colOff>171450</xdr:colOff>
      <xdr:row>18</xdr:row>
      <xdr:rowOff>57150</xdr:rowOff>
    </xdr:from>
    <xdr:to>
      <xdr:col>4</xdr:col>
      <xdr:colOff>447675</xdr:colOff>
      <xdr:row>20</xdr:row>
      <xdr:rowOff>57150</xdr:rowOff>
    </xdr:to>
    <xdr:sp macro="" textlink="">
      <xdr:nvSpPr>
        <xdr:cNvPr id="11" name="Rounded Rectangle 10"/>
        <xdr:cNvSpPr/>
      </xdr:nvSpPr>
      <xdr:spPr>
        <a:xfrm>
          <a:off x="5038725" y="3314700"/>
          <a:ext cx="962025" cy="36195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ا كرم</a:t>
          </a:r>
        </a:p>
      </xdr:txBody>
    </xdr:sp>
    <xdr:clientData/>
  </xdr:twoCellAnchor>
  <xdr:twoCellAnchor>
    <xdr:from>
      <xdr:col>5</xdr:col>
      <xdr:colOff>323850</xdr:colOff>
      <xdr:row>8</xdr:row>
      <xdr:rowOff>66675</xdr:rowOff>
    </xdr:from>
    <xdr:to>
      <xdr:col>6</xdr:col>
      <xdr:colOff>600075</xdr:colOff>
      <xdr:row>10</xdr:row>
      <xdr:rowOff>66675</xdr:rowOff>
    </xdr:to>
    <xdr:sp macro="" textlink="">
      <xdr:nvSpPr>
        <xdr:cNvPr id="12" name="Rounded Rectangle 11"/>
        <xdr:cNvSpPr/>
      </xdr:nvSpPr>
      <xdr:spPr>
        <a:xfrm>
          <a:off x="3514725" y="1514475"/>
          <a:ext cx="962025" cy="36195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د عبدالله</a:t>
          </a:r>
        </a:p>
      </xdr:txBody>
    </xdr:sp>
    <xdr:clientData/>
  </xdr:twoCellAnchor>
  <xdr:twoCellAnchor>
    <xdr:from>
      <xdr:col>7</xdr:col>
      <xdr:colOff>590550</xdr:colOff>
      <xdr:row>20</xdr:row>
      <xdr:rowOff>19050</xdr:rowOff>
    </xdr:from>
    <xdr:to>
      <xdr:col>9</xdr:col>
      <xdr:colOff>523875</xdr:colOff>
      <xdr:row>22</xdr:row>
      <xdr:rowOff>19050</xdr:rowOff>
    </xdr:to>
    <xdr:sp macro="" textlink="">
      <xdr:nvSpPr>
        <xdr:cNvPr id="13" name="Rounded Rectangle 12"/>
        <xdr:cNvSpPr/>
      </xdr:nvSpPr>
      <xdr:spPr>
        <a:xfrm>
          <a:off x="1533525" y="3638550"/>
          <a:ext cx="1304925" cy="36195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د محمد حامد</a:t>
          </a:r>
        </a:p>
      </xdr:txBody>
    </xdr:sp>
    <xdr:clientData/>
  </xdr:twoCellAnchor>
  <xdr:twoCellAnchor>
    <xdr:from>
      <xdr:col>10</xdr:col>
      <xdr:colOff>28575</xdr:colOff>
      <xdr:row>15</xdr:row>
      <xdr:rowOff>28575</xdr:rowOff>
    </xdr:from>
    <xdr:to>
      <xdr:col>12</xdr:col>
      <xdr:colOff>0</xdr:colOff>
      <xdr:row>17</xdr:row>
      <xdr:rowOff>28575</xdr:rowOff>
    </xdr:to>
    <xdr:sp macro="" textlink="">
      <xdr:nvSpPr>
        <xdr:cNvPr id="14" name="Rounded Rectangle 13">
          <a:hlinkClick xmlns:r="http://schemas.openxmlformats.org/officeDocument/2006/relationships" r:id="rId1"/>
        </xdr:cNvPr>
        <xdr:cNvSpPr/>
      </xdr:nvSpPr>
      <xdr:spPr>
        <a:xfrm>
          <a:off x="0" y="2743200"/>
          <a:ext cx="1343025" cy="36195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القائمه الاساسيه 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3</xdr:row>
      <xdr:rowOff>171450</xdr:rowOff>
    </xdr:from>
    <xdr:to>
      <xdr:col>2</xdr:col>
      <xdr:colOff>371475</xdr:colOff>
      <xdr:row>6</xdr:row>
      <xdr:rowOff>19050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3057525" y="714375"/>
          <a:ext cx="1323975" cy="3905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فاتوره مشتريات </a:t>
          </a:r>
        </a:p>
      </xdr:txBody>
    </xdr:sp>
    <xdr:clientData/>
  </xdr:twoCellAnchor>
  <xdr:twoCellAnchor>
    <xdr:from>
      <xdr:col>3</xdr:col>
      <xdr:colOff>590550</xdr:colOff>
      <xdr:row>3</xdr:row>
      <xdr:rowOff>161925</xdr:rowOff>
    </xdr:from>
    <xdr:to>
      <xdr:col>5</xdr:col>
      <xdr:colOff>542925</xdr:colOff>
      <xdr:row>6</xdr:row>
      <xdr:rowOff>9525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828675" y="704850"/>
          <a:ext cx="1323975" cy="39052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فاتوره مبيعات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723900</xdr:colOff>
      <xdr:row>10</xdr:row>
      <xdr:rowOff>133350</xdr:rowOff>
    </xdr:from>
    <xdr:to>
      <xdr:col>13</xdr:col>
      <xdr:colOff>152400</xdr:colOff>
      <xdr:row>14</xdr:row>
      <xdr:rowOff>38100</xdr:rowOff>
    </xdr:to>
    <xdr:sp macro="" textlink="">
      <xdr:nvSpPr>
        <xdr:cNvPr id="2" name="Oval 1"/>
        <xdr:cNvSpPr/>
      </xdr:nvSpPr>
      <xdr:spPr>
        <a:xfrm>
          <a:off x="11228308125" y="2543175"/>
          <a:ext cx="1447800" cy="8191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2800"/>
            <a:t>ترحيل</a:t>
          </a:r>
        </a:p>
      </xdr:txBody>
    </xdr:sp>
    <xdr:clientData/>
  </xdr:twoCellAnchor>
  <xdr:twoCellAnchor>
    <xdr:from>
      <xdr:col>5</xdr:col>
      <xdr:colOff>17262</xdr:colOff>
      <xdr:row>3</xdr:row>
      <xdr:rowOff>112064</xdr:rowOff>
    </xdr:from>
    <xdr:to>
      <xdr:col>7</xdr:col>
      <xdr:colOff>747288</xdr:colOff>
      <xdr:row>5</xdr:row>
      <xdr:rowOff>64439</xdr:rowOff>
    </xdr:to>
    <xdr:sp macro="" textlink="">
      <xdr:nvSpPr>
        <xdr:cNvPr id="4" name="Down Arrow 3"/>
        <xdr:cNvSpPr/>
      </xdr:nvSpPr>
      <xdr:spPr>
        <a:xfrm rot="3065626">
          <a:off x="11235788737" y="370939"/>
          <a:ext cx="542925" cy="133962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9</xdr:col>
      <xdr:colOff>552450</xdr:colOff>
      <xdr:row>2</xdr:row>
      <xdr:rowOff>66675</xdr:rowOff>
    </xdr:from>
    <xdr:to>
      <xdr:col>9</xdr:col>
      <xdr:colOff>1037082</xdr:colOff>
      <xdr:row>5</xdr:row>
      <xdr:rowOff>159258</xdr:rowOff>
    </xdr:to>
    <xdr:sp macro="" textlink="">
      <xdr:nvSpPr>
        <xdr:cNvPr id="5" name="Down Arrow 4"/>
        <xdr:cNvSpPr/>
      </xdr:nvSpPr>
      <xdr:spPr>
        <a:xfrm>
          <a:off x="11232405018" y="428625"/>
          <a:ext cx="484632" cy="97840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11</xdr:col>
      <xdr:colOff>133350</xdr:colOff>
      <xdr:row>2</xdr:row>
      <xdr:rowOff>47624</xdr:rowOff>
    </xdr:from>
    <xdr:to>
      <xdr:col>15</xdr:col>
      <xdr:colOff>123825</xdr:colOff>
      <xdr:row>9</xdr:row>
      <xdr:rowOff>38100</xdr:rowOff>
    </xdr:to>
    <xdr:sp macro="" textlink="">
      <xdr:nvSpPr>
        <xdr:cNvPr id="7" name="Flowchart: Process 6"/>
        <xdr:cNvSpPr/>
      </xdr:nvSpPr>
      <xdr:spPr>
        <a:xfrm>
          <a:off x="11225736375" y="409574"/>
          <a:ext cx="5295900" cy="1809751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800"/>
            <a:t>الصنف  والسعر والاجمالى</a:t>
          </a:r>
          <a:r>
            <a:rPr lang="ar-EG" sz="1800" baseline="0"/>
            <a:t> فيهم معادلات وعايز ارحل الفاتوره وامسح محتواياتها بدون مسح المعادلات </a:t>
          </a:r>
        </a:p>
        <a:p>
          <a:pPr algn="r" rtl="1"/>
          <a:r>
            <a:rPr lang="ar-EG" sz="1800" baseline="0"/>
            <a:t>اعمل ايه ؟؟؟؟؟؟؟؟؟؟؟؟؟</a:t>
          </a:r>
          <a:endParaRPr lang="ar-EG" sz="1800"/>
        </a:p>
      </xdr:txBody>
    </xdr:sp>
    <xdr:clientData/>
  </xdr:twoCellAnchor>
  <xdr:twoCellAnchor editAs="oneCell">
    <xdr:from>
      <xdr:col>15</xdr:col>
      <xdr:colOff>171450</xdr:colOff>
      <xdr:row>1</xdr:row>
      <xdr:rowOff>180974</xdr:rowOff>
    </xdr:from>
    <xdr:to>
      <xdr:col>28</xdr:col>
      <xdr:colOff>291105</xdr:colOff>
      <xdr:row>4</xdr:row>
      <xdr:rowOff>86164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16653695" y="361949"/>
          <a:ext cx="9035055" cy="676715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484632</xdr:colOff>
      <xdr:row>5</xdr:row>
      <xdr:rowOff>92583</xdr:rowOff>
    </xdr:to>
    <xdr:sp macro="" textlink="">
      <xdr:nvSpPr>
        <xdr:cNvPr id="16" name="Down Arrow 15"/>
        <xdr:cNvSpPr/>
      </xdr:nvSpPr>
      <xdr:spPr>
        <a:xfrm>
          <a:off x="11231366793" y="361950"/>
          <a:ext cx="484632" cy="97840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showRowColHeaders="0" rightToLeft="1" workbookViewId="0">
      <selection activeCell="G9" sqref="G9"/>
    </sheetView>
  </sheetViews>
  <sheetFormatPr defaultColWidth="0" defaultRowHeight="14.25" zeroHeight="1" x14ac:dyDescent="0.2"/>
  <cols>
    <col min="1" max="10" width="9" customWidth="1"/>
    <col min="11" max="16384" width="9" hidden="1"/>
  </cols>
  <sheetData>
    <row r="1" x14ac:dyDescent="0.2"/>
    <row r="2" x14ac:dyDescent="0.2"/>
    <row r="3" x14ac:dyDescent="0.2"/>
    <row r="4" x14ac:dyDescent="0.2"/>
    <row r="5" x14ac:dyDescent="0.2"/>
    <row r="6" x14ac:dyDescent="0.2"/>
    <row r="7" x14ac:dyDescent="0.2"/>
    <row r="8" x14ac:dyDescent="0.2"/>
    <row r="9" x14ac:dyDescent="0.2"/>
    <row r="10" x14ac:dyDescent="0.2"/>
    <row r="11" x14ac:dyDescent="0.2"/>
    <row r="12" x14ac:dyDescent="0.2"/>
    <row r="13" x14ac:dyDescent="0.2"/>
    <row r="14" x14ac:dyDescent="0.2"/>
    <row r="15" x14ac:dyDescent="0.2"/>
    <row r="16" x14ac:dyDescent="0.2"/>
    <row r="17" x14ac:dyDescent="0.2"/>
    <row r="18" x14ac:dyDescent="0.2"/>
    <row r="19" x14ac:dyDescent="0.2"/>
    <row r="20" x14ac:dyDescent="0.2"/>
    <row r="21" x14ac:dyDescent="0.2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12"/>
  <sheetViews>
    <sheetView rightToLeft="1" workbookViewId="0">
      <selection activeCell="B24" sqref="B24"/>
    </sheetView>
  </sheetViews>
  <sheetFormatPr defaultRowHeight="20.25" x14ac:dyDescent="0.2"/>
  <cols>
    <col min="2" max="2" width="24.625" style="2" customWidth="1"/>
    <col min="3" max="3" width="9.5" customWidth="1"/>
    <col min="4" max="4" width="9" style="3"/>
    <col min="5" max="5" width="19.875" style="3" bestFit="1" customWidth="1"/>
    <col min="6" max="6" width="9" style="3"/>
  </cols>
  <sheetData>
    <row r="3" spans="2:6" x14ac:dyDescent="0.2">
      <c r="B3" s="1" t="s">
        <v>0</v>
      </c>
    </row>
    <row r="4" spans="2:6" ht="23.25" x14ac:dyDescent="0.35">
      <c r="D4" s="4" t="s">
        <v>1</v>
      </c>
      <c r="E4" s="4" t="s">
        <v>2</v>
      </c>
      <c r="F4" s="8" t="s">
        <v>161</v>
      </c>
    </row>
    <row r="5" spans="2:6" x14ac:dyDescent="0.2">
      <c r="D5" s="3">
        <v>1</v>
      </c>
      <c r="E5" s="3" t="s">
        <v>3</v>
      </c>
      <c r="F5" s="3">
        <v>35</v>
      </c>
    </row>
    <row r="6" spans="2:6" x14ac:dyDescent="0.2">
      <c r="D6" s="3">
        <v>2</v>
      </c>
      <c r="E6" s="3" t="s">
        <v>4</v>
      </c>
      <c r="F6" s="3">
        <v>30</v>
      </c>
    </row>
    <row r="7" spans="2:6" x14ac:dyDescent="0.2">
      <c r="D7" s="3">
        <v>3</v>
      </c>
      <c r="E7" s="3" t="s">
        <v>5</v>
      </c>
      <c r="F7" s="3">
        <v>50</v>
      </c>
    </row>
    <row r="8" spans="2:6" x14ac:dyDescent="0.2">
      <c r="D8" s="3">
        <v>4</v>
      </c>
      <c r="E8" s="3" t="s">
        <v>6</v>
      </c>
      <c r="F8" s="3">
        <v>13</v>
      </c>
    </row>
    <row r="9" spans="2:6" x14ac:dyDescent="0.2">
      <c r="D9" s="3">
        <v>5</v>
      </c>
      <c r="E9" s="3" t="s">
        <v>7</v>
      </c>
      <c r="F9" s="3">
        <v>52</v>
      </c>
    </row>
    <row r="10" spans="2:6" x14ac:dyDescent="0.2">
      <c r="D10" s="3">
        <v>6</v>
      </c>
      <c r="E10" s="3" t="s">
        <v>18</v>
      </c>
      <c r="F10" s="3">
        <v>10</v>
      </c>
    </row>
    <row r="11" spans="2:6" x14ac:dyDescent="0.2">
      <c r="D11" s="3">
        <v>7</v>
      </c>
      <c r="E11" s="3" t="s">
        <v>8</v>
      </c>
      <c r="F11" s="3">
        <v>2</v>
      </c>
    </row>
    <row r="12" spans="2:6" x14ac:dyDescent="0.2">
      <c r="D12" s="3">
        <v>8</v>
      </c>
      <c r="E12" s="3" t="s">
        <v>9</v>
      </c>
    </row>
    <row r="13" spans="2:6" x14ac:dyDescent="0.2">
      <c r="D13" s="3">
        <v>9</v>
      </c>
      <c r="E13" s="3" t="s">
        <v>10</v>
      </c>
    </row>
    <row r="14" spans="2:6" x14ac:dyDescent="0.2">
      <c r="D14" s="3">
        <v>10</v>
      </c>
      <c r="E14" s="3" t="s">
        <v>11</v>
      </c>
    </row>
    <row r="15" spans="2:6" x14ac:dyDescent="0.2">
      <c r="D15" s="3">
        <v>11</v>
      </c>
      <c r="E15" s="3" t="s">
        <v>12</v>
      </c>
    </row>
    <row r="16" spans="2:6" x14ac:dyDescent="0.2">
      <c r="D16" s="3">
        <v>12</v>
      </c>
      <c r="E16" s="3" t="s">
        <v>13</v>
      </c>
    </row>
    <row r="17" spans="4:5" x14ac:dyDescent="0.2">
      <c r="D17" s="3">
        <v>13</v>
      </c>
      <c r="E17" s="3" t="s">
        <v>14</v>
      </c>
    </row>
    <row r="18" spans="4:5" x14ac:dyDescent="0.2">
      <c r="D18" s="3">
        <v>14</v>
      </c>
      <c r="E18" s="3" t="s">
        <v>15</v>
      </c>
    </row>
    <row r="19" spans="4:5" x14ac:dyDescent="0.2">
      <c r="D19" s="3">
        <v>15</v>
      </c>
      <c r="E19" s="3" t="s">
        <v>16</v>
      </c>
    </row>
    <row r="20" spans="4:5" x14ac:dyDescent="0.2">
      <c r="D20" s="3">
        <v>16</v>
      </c>
      <c r="E20" s="3" t="s">
        <v>17</v>
      </c>
    </row>
    <row r="21" spans="4:5" x14ac:dyDescent="0.2">
      <c r="D21" s="3">
        <v>17</v>
      </c>
      <c r="E21" s="3" t="s">
        <v>19</v>
      </c>
    </row>
    <row r="22" spans="4:5" x14ac:dyDescent="0.2">
      <c r="D22" s="3">
        <v>18</v>
      </c>
      <c r="E22" s="3" t="s">
        <v>20</v>
      </c>
    </row>
    <row r="23" spans="4:5" x14ac:dyDescent="0.2">
      <c r="D23" s="3">
        <v>19</v>
      </c>
      <c r="E23" s="3" t="s">
        <v>21</v>
      </c>
    </row>
    <row r="24" spans="4:5" x14ac:dyDescent="0.2">
      <c r="D24" s="3">
        <v>20</v>
      </c>
      <c r="E24" s="3" t="s">
        <v>22</v>
      </c>
    </row>
    <row r="25" spans="4:5" x14ac:dyDescent="0.2">
      <c r="D25" s="3">
        <v>21</v>
      </c>
      <c r="E25" s="3" t="s">
        <v>23</v>
      </c>
    </row>
    <row r="26" spans="4:5" x14ac:dyDescent="0.2">
      <c r="D26" s="3">
        <v>22</v>
      </c>
      <c r="E26" s="3" t="s">
        <v>24</v>
      </c>
    </row>
    <row r="27" spans="4:5" x14ac:dyDescent="0.2">
      <c r="D27" s="3">
        <v>23</v>
      </c>
      <c r="E27" s="3" t="s">
        <v>25</v>
      </c>
    </row>
    <row r="28" spans="4:5" x14ac:dyDescent="0.2">
      <c r="D28" s="3">
        <v>24</v>
      </c>
      <c r="E28" s="3" t="s">
        <v>26</v>
      </c>
    </row>
    <row r="29" spans="4:5" x14ac:dyDescent="0.2">
      <c r="D29" s="3">
        <v>25</v>
      </c>
      <c r="E29" s="3" t="s">
        <v>27</v>
      </c>
    </row>
    <row r="30" spans="4:5" x14ac:dyDescent="0.2">
      <c r="D30" s="3">
        <v>26</v>
      </c>
      <c r="E30" s="3" t="s">
        <v>28</v>
      </c>
    </row>
    <row r="31" spans="4:5" x14ac:dyDescent="0.2">
      <c r="D31" s="3">
        <v>27</v>
      </c>
      <c r="E31" s="3" t="s">
        <v>29</v>
      </c>
    </row>
    <row r="32" spans="4:5" x14ac:dyDescent="0.2">
      <c r="D32" s="3">
        <v>28</v>
      </c>
      <c r="E32" s="3" t="s">
        <v>30</v>
      </c>
    </row>
    <row r="33" spans="4:5" x14ac:dyDescent="0.2">
      <c r="D33" s="3">
        <v>29</v>
      </c>
      <c r="E33" s="3" t="s">
        <v>31</v>
      </c>
    </row>
    <row r="34" spans="4:5" x14ac:dyDescent="0.2">
      <c r="D34" s="3">
        <v>30</v>
      </c>
      <c r="E34" s="3" t="s">
        <v>32</v>
      </c>
    </row>
    <row r="35" spans="4:5" x14ac:dyDescent="0.2">
      <c r="D35" s="3">
        <v>31</v>
      </c>
      <c r="E35" s="3" t="s">
        <v>33</v>
      </c>
    </row>
    <row r="36" spans="4:5" x14ac:dyDescent="0.2">
      <c r="D36" s="3">
        <v>32</v>
      </c>
      <c r="E36" s="3" t="s">
        <v>34</v>
      </c>
    </row>
    <row r="37" spans="4:5" x14ac:dyDescent="0.2">
      <c r="D37" s="3">
        <v>33</v>
      </c>
      <c r="E37" s="3" t="s">
        <v>35</v>
      </c>
    </row>
    <row r="38" spans="4:5" x14ac:dyDescent="0.2">
      <c r="D38" s="3">
        <v>34</v>
      </c>
      <c r="E38" s="3" t="s">
        <v>36</v>
      </c>
    </row>
    <row r="39" spans="4:5" x14ac:dyDescent="0.2">
      <c r="D39" s="3">
        <v>35</v>
      </c>
      <c r="E39" s="3" t="s">
        <v>37</v>
      </c>
    </row>
    <row r="40" spans="4:5" x14ac:dyDescent="0.2">
      <c r="D40" s="3">
        <v>36</v>
      </c>
      <c r="E40" s="3" t="s">
        <v>38</v>
      </c>
    </row>
    <row r="41" spans="4:5" x14ac:dyDescent="0.2">
      <c r="D41" s="3">
        <v>37</v>
      </c>
      <c r="E41" s="3" t="s">
        <v>39</v>
      </c>
    </row>
    <row r="42" spans="4:5" x14ac:dyDescent="0.2">
      <c r="D42" s="3">
        <v>38</v>
      </c>
      <c r="E42" s="3" t="s">
        <v>40</v>
      </c>
    </row>
    <row r="43" spans="4:5" x14ac:dyDescent="0.2">
      <c r="D43" s="3">
        <v>39</v>
      </c>
      <c r="E43" s="3" t="s">
        <v>41</v>
      </c>
    </row>
    <row r="44" spans="4:5" x14ac:dyDescent="0.2">
      <c r="D44" s="3">
        <v>40</v>
      </c>
      <c r="E44" s="3" t="s">
        <v>42</v>
      </c>
    </row>
    <row r="45" spans="4:5" x14ac:dyDescent="0.2">
      <c r="D45" s="3">
        <v>41</v>
      </c>
      <c r="E45" s="3" t="s">
        <v>43</v>
      </c>
    </row>
    <row r="46" spans="4:5" x14ac:dyDescent="0.2">
      <c r="D46" s="3">
        <v>42</v>
      </c>
      <c r="E46" s="3" t="s">
        <v>44</v>
      </c>
    </row>
    <row r="47" spans="4:5" x14ac:dyDescent="0.2">
      <c r="D47" s="3">
        <v>43</v>
      </c>
      <c r="E47" s="3" t="s">
        <v>45</v>
      </c>
    </row>
    <row r="48" spans="4:5" x14ac:dyDescent="0.2">
      <c r="D48" s="3">
        <v>44</v>
      </c>
      <c r="E48" s="3" t="s">
        <v>46</v>
      </c>
    </row>
    <row r="49" spans="4:5" x14ac:dyDescent="0.2">
      <c r="D49" s="3">
        <v>45</v>
      </c>
      <c r="E49" s="3" t="s">
        <v>47</v>
      </c>
    </row>
    <row r="50" spans="4:5" x14ac:dyDescent="0.2">
      <c r="D50" s="3">
        <v>46</v>
      </c>
      <c r="E50" s="3" t="s">
        <v>48</v>
      </c>
    </row>
    <row r="51" spans="4:5" x14ac:dyDescent="0.2">
      <c r="D51" s="3">
        <v>47</v>
      </c>
      <c r="E51" s="3" t="s">
        <v>49</v>
      </c>
    </row>
    <row r="52" spans="4:5" x14ac:dyDescent="0.2">
      <c r="D52" s="3">
        <v>48</v>
      </c>
      <c r="E52" s="3" t="s">
        <v>50</v>
      </c>
    </row>
    <row r="53" spans="4:5" x14ac:dyDescent="0.2">
      <c r="D53" s="3">
        <v>49</v>
      </c>
      <c r="E53" s="3" t="s">
        <v>51</v>
      </c>
    </row>
    <row r="54" spans="4:5" x14ac:dyDescent="0.2">
      <c r="D54" s="3">
        <v>50</v>
      </c>
      <c r="E54" s="3" t="s">
        <v>52</v>
      </c>
    </row>
    <row r="55" spans="4:5" x14ac:dyDescent="0.2">
      <c r="D55" s="3">
        <v>51</v>
      </c>
      <c r="E55" s="3" t="s">
        <v>53</v>
      </c>
    </row>
    <row r="56" spans="4:5" x14ac:dyDescent="0.2">
      <c r="D56" s="3">
        <v>52</v>
      </c>
      <c r="E56" s="3" t="s">
        <v>54</v>
      </c>
    </row>
    <row r="57" spans="4:5" x14ac:dyDescent="0.2">
      <c r="D57" s="3">
        <v>53</v>
      </c>
      <c r="E57" s="3" t="s">
        <v>55</v>
      </c>
    </row>
    <row r="58" spans="4:5" x14ac:dyDescent="0.2">
      <c r="D58" s="3">
        <v>54</v>
      </c>
      <c r="E58" s="3" t="s">
        <v>56</v>
      </c>
    </row>
    <row r="59" spans="4:5" x14ac:dyDescent="0.2">
      <c r="D59" s="3">
        <v>55</v>
      </c>
      <c r="E59" s="3" t="s">
        <v>57</v>
      </c>
    </row>
    <row r="60" spans="4:5" x14ac:dyDescent="0.2">
      <c r="D60" s="3">
        <v>56</v>
      </c>
      <c r="E60" s="3" t="s">
        <v>58</v>
      </c>
    </row>
    <row r="61" spans="4:5" x14ac:dyDescent="0.2">
      <c r="D61" s="3">
        <v>57</v>
      </c>
      <c r="E61" s="3" t="s">
        <v>59</v>
      </c>
    </row>
    <row r="62" spans="4:5" x14ac:dyDescent="0.2">
      <c r="D62" s="3">
        <v>58</v>
      </c>
      <c r="E62" s="3" t="s">
        <v>62</v>
      </c>
    </row>
    <row r="63" spans="4:5" x14ac:dyDescent="0.2">
      <c r="D63" s="3">
        <v>59</v>
      </c>
      <c r="E63" s="3" t="s">
        <v>63</v>
      </c>
    </row>
    <row r="64" spans="4:5" x14ac:dyDescent="0.2">
      <c r="D64" s="3">
        <v>60</v>
      </c>
      <c r="E64" s="3" t="s">
        <v>65</v>
      </c>
    </row>
    <row r="65" spans="4:5" x14ac:dyDescent="0.2">
      <c r="D65" s="3">
        <v>61</v>
      </c>
      <c r="E65" s="3" t="s">
        <v>72</v>
      </c>
    </row>
    <row r="66" spans="4:5" x14ac:dyDescent="0.2">
      <c r="D66" s="3">
        <v>62</v>
      </c>
    </row>
    <row r="67" spans="4:5" x14ac:dyDescent="0.2">
      <c r="D67" s="3">
        <v>63</v>
      </c>
    </row>
    <row r="68" spans="4:5" x14ac:dyDescent="0.2">
      <c r="D68" s="3">
        <v>64</v>
      </c>
    </row>
    <row r="69" spans="4:5" x14ac:dyDescent="0.2">
      <c r="D69" s="3">
        <v>65</v>
      </c>
    </row>
    <row r="70" spans="4:5" x14ac:dyDescent="0.2">
      <c r="D70" s="3">
        <v>66</v>
      </c>
    </row>
    <row r="71" spans="4:5" x14ac:dyDescent="0.2">
      <c r="D71" s="3">
        <v>67</v>
      </c>
    </row>
    <row r="72" spans="4:5" x14ac:dyDescent="0.2">
      <c r="D72" s="3">
        <v>68</v>
      </c>
    </row>
    <row r="73" spans="4:5" x14ac:dyDescent="0.2">
      <c r="D73" s="3">
        <v>69</v>
      </c>
    </row>
    <row r="74" spans="4:5" x14ac:dyDescent="0.2">
      <c r="D74" s="3">
        <v>70</v>
      </c>
    </row>
    <row r="75" spans="4:5" x14ac:dyDescent="0.2">
      <c r="D75" s="3">
        <v>71</v>
      </c>
    </row>
    <row r="76" spans="4:5" x14ac:dyDescent="0.2">
      <c r="D76" s="3">
        <v>72</v>
      </c>
    </row>
    <row r="77" spans="4:5" x14ac:dyDescent="0.2">
      <c r="D77" s="3">
        <v>73</v>
      </c>
    </row>
    <row r="78" spans="4:5" x14ac:dyDescent="0.2">
      <c r="D78" s="3">
        <v>74</v>
      </c>
    </row>
    <row r="79" spans="4:5" x14ac:dyDescent="0.2">
      <c r="D79" s="3">
        <v>75</v>
      </c>
    </row>
    <row r="80" spans="4:5" x14ac:dyDescent="0.2">
      <c r="D80" s="3">
        <v>76</v>
      </c>
    </row>
    <row r="81" spans="4:4" x14ac:dyDescent="0.2">
      <c r="D81" s="3">
        <v>77</v>
      </c>
    </row>
    <row r="82" spans="4:4" x14ac:dyDescent="0.2">
      <c r="D82" s="3">
        <v>78</v>
      </c>
    </row>
    <row r="83" spans="4:4" x14ac:dyDescent="0.2">
      <c r="D83" s="3">
        <v>79</v>
      </c>
    </row>
    <row r="84" spans="4:4" x14ac:dyDescent="0.2">
      <c r="D84" s="3">
        <v>80</v>
      </c>
    </row>
    <row r="85" spans="4:4" x14ac:dyDescent="0.2">
      <c r="D85" s="3">
        <v>81</v>
      </c>
    </row>
    <row r="86" spans="4:4" x14ac:dyDescent="0.2">
      <c r="D86" s="3">
        <v>82</v>
      </c>
    </row>
    <row r="87" spans="4:4" x14ac:dyDescent="0.2">
      <c r="D87" s="3">
        <v>83</v>
      </c>
    </row>
    <row r="88" spans="4:4" x14ac:dyDescent="0.2">
      <c r="D88" s="3">
        <v>84</v>
      </c>
    </row>
    <row r="89" spans="4:4" x14ac:dyDescent="0.2">
      <c r="D89" s="3">
        <v>85</v>
      </c>
    </row>
    <row r="90" spans="4:4" x14ac:dyDescent="0.2">
      <c r="D90" s="3">
        <v>86</v>
      </c>
    </row>
    <row r="91" spans="4:4" x14ac:dyDescent="0.2">
      <c r="D91" s="3">
        <v>87</v>
      </c>
    </row>
    <row r="92" spans="4:4" x14ac:dyDescent="0.2">
      <c r="D92" s="3">
        <v>88</v>
      </c>
    </row>
    <row r="93" spans="4:4" x14ac:dyDescent="0.2">
      <c r="D93" s="3">
        <v>89</v>
      </c>
    </row>
    <row r="94" spans="4:4" x14ac:dyDescent="0.2">
      <c r="D94" s="3">
        <v>90</v>
      </c>
    </row>
    <row r="95" spans="4:4" x14ac:dyDescent="0.2">
      <c r="D95" s="3">
        <v>91</v>
      </c>
    </row>
    <row r="96" spans="4:4" x14ac:dyDescent="0.2">
      <c r="D96" s="3">
        <v>92</v>
      </c>
    </row>
    <row r="97" spans="2:5" x14ac:dyDescent="0.2">
      <c r="D97" s="3">
        <v>93</v>
      </c>
    </row>
    <row r="98" spans="2:5" x14ac:dyDescent="0.2">
      <c r="D98" s="3">
        <v>94</v>
      </c>
    </row>
    <row r="99" spans="2:5" x14ac:dyDescent="0.2">
      <c r="D99" s="3">
        <v>95</v>
      </c>
    </row>
    <row r="100" spans="2:5" x14ac:dyDescent="0.2">
      <c r="D100" s="3">
        <v>96</v>
      </c>
    </row>
    <row r="101" spans="2:5" x14ac:dyDescent="0.2">
      <c r="D101" s="3">
        <v>97</v>
      </c>
    </row>
    <row r="102" spans="2:5" x14ac:dyDescent="0.2">
      <c r="D102" s="3">
        <v>98</v>
      </c>
    </row>
    <row r="103" spans="2:5" x14ac:dyDescent="0.2">
      <c r="D103" s="3">
        <v>99</v>
      </c>
    </row>
    <row r="104" spans="2:5" x14ac:dyDescent="0.2">
      <c r="D104" s="3">
        <v>100</v>
      </c>
    </row>
    <row r="105" spans="2:5" x14ac:dyDescent="0.2">
      <c r="B105" s="5" t="s">
        <v>60</v>
      </c>
    </row>
    <row r="106" spans="2:5" x14ac:dyDescent="0.2">
      <c r="D106" s="3">
        <v>101</v>
      </c>
      <c r="E106" s="3" t="s">
        <v>61</v>
      </c>
    </row>
    <row r="107" spans="2:5" x14ac:dyDescent="0.2">
      <c r="D107" s="3">
        <v>102</v>
      </c>
      <c r="E107" s="3" t="s">
        <v>64</v>
      </c>
    </row>
    <row r="108" spans="2:5" x14ac:dyDescent="0.2">
      <c r="D108" s="3">
        <v>103</v>
      </c>
      <c r="E108" s="3" t="s">
        <v>66</v>
      </c>
    </row>
    <row r="109" spans="2:5" x14ac:dyDescent="0.2">
      <c r="D109" s="3">
        <v>104</v>
      </c>
      <c r="E109" s="3" t="s">
        <v>67</v>
      </c>
    </row>
    <row r="110" spans="2:5" x14ac:dyDescent="0.2">
      <c r="D110" s="3">
        <v>105</v>
      </c>
      <c r="E110" s="3" t="s">
        <v>68</v>
      </c>
    </row>
    <row r="111" spans="2:5" x14ac:dyDescent="0.2">
      <c r="D111" s="3">
        <v>106</v>
      </c>
      <c r="E111" s="3" t="s">
        <v>69</v>
      </c>
    </row>
    <row r="112" spans="2:5" x14ac:dyDescent="0.2">
      <c r="D112" s="3">
        <v>107</v>
      </c>
      <c r="E112" s="3" t="s">
        <v>70</v>
      </c>
    </row>
    <row r="113" spans="4:5" x14ac:dyDescent="0.2">
      <c r="D113" s="3">
        <v>108</v>
      </c>
      <c r="E113" s="3" t="s">
        <v>71</v>
      </c>
    </row>
    <row r="114" spans="4:5" x14ac:dyDescent="0.2">
      <c r="D114" s="3">
        <v>109</v>
      </c>
      <c r="E114" s="3" t="s">
        <v>73</v>
      </c>
    </row>
    <row r="115" spans="4:5" x14ac:dyDescent="0.2">
      <c r="D115" s="3">
        <v>110</v>
      </c>
      <c r="E115" s="3" t="s">
        <v>74</v>
      </c>
    </row>
    <row r="116" spans="4:5" x14ac:dyDescent="0.2">
      <c r="D116" s="3">
        <v>111</v>
      </c>
      <c r="E116" s="3" t="s">
        <v>75</v>
      </c>
    </row>
    <row r="117" spans="4:5" x14ac:dyDescent="0.2">
      <c r="D117" s="3">
        <v>112</v>
      </c>
      <c r="E117" s="3" t="s">
        <v>76</v>
      </c>
    </row>
    <row r="118" spans="4:5" x14ac:dyDescent="0.2">
      <c r="D118" s="3">
        <v>113</v>
      </c>
      <c r="E118" s="3" t="s">
        <v>77</v>
      </c>
    </row>
    <row r="119" spans="4:5" x14ac:dyDescent="0.2">
      <c r="D119" s="3">
        <v>114</v>
      </c>
      <c r="E119" s="3" t="s">
        <v>78</v>
      </c>
    </row>
    <row r="120" spans="4:5" x14ac:dyDescent="0.2">
      <c r="D120" s="3">
        <v>115</v>
      </c>
      <c r="E120" s="3" t="s">
        <v>79</v>
      </c>
    </row>
    <row r="121" spans="4:5" x14ac:dyDescent="0.2">
      <c r="D121" s="3">
        <v>116</v>
      </c>
      <c r="E121" s="3" t="s">
        <v>80</v>
      </c>
    </row>
    <row r="122" spans="4:5" x14ac:dyDescent="0.2">
      <c r="D122" s="3">
        <v>117</v>
      </c>
      <c r="E122" s="3" t="s">
        <v>81</v>
      </c>
    </row>
    <row r="123" spans="4:5" x14ac:dyDescent="0.2">
      <c r="D123" s="3">
        <v>118</v>
      </c>
      <c r="E123" s="3" t="s">
        <v>82</v>
      </c>
    </row>
    <row r="124" spans="4:5" x14ac:dyDescent="0.2">
      <c r="D124" s="3">
        <v>119</v>
      </c>
      <c r="E124" s="3" t="s">
        <v>83</v>
      </c>
    </row>
    <row r="125" spans="4:5" x14ac:dyDescent="0.2">
      <c r="D125" s="3">
        <v>120</v>
      </c>
      <c r="E125" s="3" t="s">
        <v>84</v>
      </c>
    </row>
    <row r="126" spans="4:5" x14ac:dyDescent="0.2">
      <c r="D126" s="3">
        <v>121</v>
      </c>
      <c r="E126" s="3" t="s">
        <v>85</v>
      </c>
    </row>
    <row r="127" spans="4:5" x14ac:dyDescent="0.2">
      <c r="D127" s="3">
        <v>122</v>
      </c>
      <c r="E127" s="3" t="s">
        <v>86</v>
      </c>
    </row>
    <row r="128" spans="4:5" x14ac:dyDescent="0.2">
      <c r="D128" s="3">
        <v>123</v>
      </c>
      <c r="E128" s="3" t="s">
        <v>87</v>
      </c>
    </row>
    <row r="129" spans="4:5" x14ac:dyDescent="0.2">
      <c r="D129" s="3">
        <v>124</v>
      </c>
      <c r="E129" s="3" t="s">
        <v>88</v>
      </c>
    </row>
    <row r="130" spans="4:5" x14ac:dyDescent="0.2">
      <c r="D130" s="3">
        <v>125</v>
      </c>
      <c r="E130" s="3" t="s">
        <v>89</v>
      </c>
    </row>
    <row r="131" spans="4:5" x14ac:dyDescent="0.2">
      <c r="D131" s="3">
        <v>126</v>
      </c>
      <c r="E131" s="3" t="s">
        <v>90</v>
      </c>
    </row>
    <row r="132" spans="4:5" x14ac:dyDescent="0.2">
      <c r="D132" s="3">
        <v>127</v>
      </c>
      <c r="E132" s="3" t="s">
        <v>91</v>
      </c>
    </row>
    <row r="133" spans="4:5" x14ac:dyDescent="0.2">
      <c r="D133" s="3">
        <v>128</v>
      </c>
      <c r="E133" s="3" t="s">
        <v>92</v>
      </c>
    </row>
    <row r="134" spans="4:5" x14ac:dyDescent="0.2">
      <c r="D134" s="3">
        <v>129</v>
      </c>
      <c r="E134" s="3" t="s">
        <v>93</v>
      </c>
    </row>
    <row r="135" spans="4:5" x14ac:dyDescent="0.2">
      <c r="D135" s="3">
        <v>130</v>
      </c>
      <c r="E135" s="3" t="s">
        <v>94</v>
      </c>
    </row>
    <row r="136" spans="4:5" x14ac:dyDescent="0.2">
      <c r="D136" s="3">
        <v>131</v>
      </c>
      <c r="E136" s="3" t="s">
        <v>95</v>
      </c>
    </row>
    <row r="137" spans="4:5" x14ac:dyDescent="0.2">
      <c r="D137" s="3">
        <v>132</v>
      </c>
      <c r="E137" s="3" t="s">
        <v>96</v>
      </c>
    </row>
    <row r="138" spans="4:5" x14ac:dyDescent="0.2">
      <c r="D138" s="3">
        <v>133</v>
      </c>
      <c r="E138" s="3" t="s">
        <v>97</v>
      </c>
    </row>
    <row r="139" spans="4:5" x14ac:dyDescent="0.2">
      <c r="D139" s="3">
        <v>134</v>
      </c>
      <c r="E139" s="3" t="s">
        <v>98</v>
      </c>
    </row>
    <row r="140" spans="4:5" x14ac:dyDescent="0.2">
      <c r="D140" s="3">
        <v>135</v>
      </c>
    </row>
    <row r="141" spans="4:5" x14ac:dyDescent="0.2">
      <c r="D141" s="3">
        <v>136</v>
      </c>
    </row>
    <row r="142" spans="4:5" x14ac:dyDescent="0.2">
      <c r="D142" s="3">
        <v>137</v>
      </c>
    </row>
    <row r="143" spans="4:5" x14ac:dyDescent="0.2">
      <c r="D143" s="3">
        <v>138</v>
      </c>
    </row>
    <row r="144" spans="4:5" x14ac:dyDescent="0.2">
      <c r="D144" s="3">
        <v>139</v>
      </c>
    </row>
    <row r="145" spans="4:4" x14ac:dyDescent="0.2">
      <c r="D145" s="3">
        <v>140</v>
      </c>
    </row>
    <row r="146" spans="4:4" x14ac:dyDescent="0.2">
      <c r="D146" s="3">
        <v>141</v>
      </c>
    </row>
    <row r="147" spans="4:4" x14ac:dyDescent="0.2">
      <c r="D147" s="3">
        <v>142</v>
      </c>
    </row>
    <row r="148" spans="4:4" x14ac:dyDescent="0.2">
      <c r="D148" s="3">
        <v>143</v>
      </c>
    </row>
    <row r="149" spans="4:4" x14ac:dyDescent="0.2">
      <c r="D149" s="3">
        <v>144</v>
      </c>
    </row>
    <row r="150" spans="4:4" x14ac:dyDescent="0.2">
      <c r="D150" s="3">
        <v>145</v>
      </c>
    </row>
    <row r="151" spans="4:4" x14ac:dyDescent="0.2">
      <c r="D151" s="3">
        <v>146</v>
      </c>
    </row>
    <row r="152" spans="4:4" x14ac:dyDescent="0.2">
      <c r="D152" s="3">
        <v>147</v>
      </c>
    </row>
    <row r="153" spans="4:4" x14ac:dyDescent="0.2">
      <c r="D153" s="3">
        <v>148</v>
      </c>
    </row>
    <row r="154" spans="4:4" x14ac:dyDescent="0.2">
      <c r="D154" s="3">
        <v>149</v>
      </c>
    </row>
    <row r="155" spans="4:4" x14ac:dyDescent="0.2">
      <c r="D155" s="3">
        <v>150</v>
      </c>
    </row>
    <row r="156" spans="4:4" x14ac:dyDescent="0.2">
      <c r="D156" s="3">
        <v>151</v>
      </c>
    </row>
    <row r="157" spans="4:4" x14ac:dyDescent="0.2">
      <c r="D157" s="3">
        <v>152</v>
      </c>
    </row>
    <row r="158" spans="4:4" x14ac:dyDescent="0.2">
      <c r="D158" s="3">
        <v>153</v>
      </c>
    </row>
    <row r="159" spans="4:4" x14ac:dyDescent="0.2">
      <c r="D159" s="3">
        <v>154</v>
      </c>
    </row>
    <row r="160" spans="4:4" x14ac:dyDescent="0.2">
      <c r="D160" s="3">
        <v>155</v>
      </c>
    </row>
    <row r="161" spans="4:4" x14ac:dyDescent="0.2">
      <c r="D161" s="3">
        <v>156</v>
      </c>
    </row>
    <row r="162" spans="4:4" x14ac:dyDescent="0.2">
      <c r="D162" s="3">
        <v>157</v>
      </c>
    </row>
    <row r="163" spans="4:4" x14ac:dyDescent="0.2">
      <c r="D163" s="3">
        <v>158</v>
      </c>
    </row>
    <row r="164" spans="4:4" x14ac:dyDescent="0.2">
      <c r="D164" s="3">
        <v>159</v>
      </c>
    </row>
    <row r="165" spans="4:4" x14ac:dyDescent="0.2">
      <c r="D165" s="3">
        <v>160</v>
      </c>
    </row>
    <row r="166" spans="4:4" x14ac:dyDescent="0.2">
      <c r="D166" s="3">
        <v>161</v>
      </c>
    </row>
    <row r="167" spans="4:4" x14ac:dyDescent="0.2">
      <c r="D167" s="3">
        <v>162</v>
      </c>
    </row>
    <row r="168" spans="4:4" x14ac:dyDescent="0.2">
      <c r="D168" s="3">
        <v>163</v>
      </c>
    </row>
    <row r="169" spans="4:4" x14ac:dyDescent="0.2">
      <c r="D169" s="3">
        <v>164</v>
      </c>
    </row>
    <row r="170" spans="4:4" x14ac:dyDescent="0.2">
      <c r="D170" s="3">
        <v>165</v>
      </c>
    </row>
    <row r="171" spans="4:4" x14ac:dyDescent="0.2">
      <c r="D171" s="3">
        <v>166</v>
      </c>
    </row>
    <row r="172" spans="4:4" x14ac:dyDescent="0.2">
      <c r="D172" s="3">
        <v>167</v>
      </c>
    </row>
    <row r="173" spans="4:4" x14ac:dyDescent="0.2">
      <c r="D173" s="3">
        <v>168</v>
      </c>
    </row>
    <row r="174" spans="4:4" x14ac:dyDescent="0.2">
      <c r="D174" s="3">
        <v>169</v>
      </c>
    </row>
    <row r="175" spans="4:4" x14ac:dyDescent="0.2">
      <c r="D175" s="3">
        <v>170</v>
      </c>
    </row>
    <row r="176" spans="4:4" x14ac:dyDescent="0.2">
      <c r="D176" s="3">
        <v>171</v>
      </c>
    </row>
    <row r="177" spans="4:4" x14ac:dyDescent="0.2">
      <c r="D177" s="3">
        <v>172</v>
      </c>
    </row>
    <row r="178" spans="4:4" x14ac:dyDescent="0.2">
      <c r="D178" s="3">
        <v>173</v>
      </c>
    </row>
    <row r="179" spans="4:4" x14ac:dyDescent="0.2">
      <c r="D179" s="3">
        <v>174</v>
      </c>
    </row>
    <row r="180" spans="4:4" x14ac:dyDescent="0.2">
      <c r="D180" s="3">
        <v>175</v>
      </c>
    </row>
    <row r="181" spans="4:4" x14ac:dyDescent="0.2">
      <c r="D181" s="3">
        <v>176</v>
      </c>
    </row>
    <row r="182" spans="4:4" x14ac:dyDescent="0.2">
      <c r="D182" s="3">
        <v>177</v>
      </c>
    </row>
    <row r="183" spans="4:4" x14ac:dyDescent="0.2">
      <c r="D183" s="3">
        <v>178</v>
      </c>
    </row>
    <row r="184" spans="4:4" x14ac:dyDescent="0.2">
      <c r="D184" s="3">
        <v>179</v>
      </c>
    </row>
    <row r="185" spans="4:4" x14ac:dyDescent="0.2">
      <c r="D185" s="3">
        <v>180</v>
      </c>
    </row>
    <row r="186" spans="4:4" x14ac:dyDescent="0.2">
      <c r="D186" s="3">
        <v>181</v>
      </c>
    </row>
    <row r="187" spans="4:4" x14ac:dyDescent="0.2">
      <c r="D187" s="3">
        <v>182</v>
      </c>
    </row>
    <row r="188" spans="4:4" x14ac:dyDescent="0.2">
      <c r="D188" s="3">
        <v>183</v>
      </c>
    </row>
    <row r="189" spans="4:4" x14ac:dyDescent="0.2">
      <c r="D189" s="3">
        <v>184</v>
      </c>
    </row>
    <row r="190" spans="4:4" x14ac:dyDescent="0.2">
      <c r="D190" s="3">
        <v>185</v>
      </c>
    </row>
    <row r="191" spans="4:4" x14ac:dyDescent="0.2">
      <c r="D191" s="3">
        <v>186</v>
      </c>
    </row>
    <row r="192" spans="4:4" x14ac:dyDescent="0.2">
      <c r="D192" s="3">
        <v>187</v>
      </c>
    </row>
    <row r="193" spans="2:5" x14ac:dyDescent="0.2">
      <c r="D193" s="3">
        <v>188</v>
      </c>
    </row>
    <row r="194" spans="2:5" x14ac:dyDescent="0.2">
      <c r="D194" s="3">
        <v>189</v>
      </c>
    </row>
    <row r="195" spans="2:5" x14ac:dyDescent="0.2">
      <c r="D195" s="3">
        <v>190</v>
      </c>
    </row>
    <row r="196" spans="2:5" x14ac:dyDescent="0.2">
      <c r="D196" s="3">
        <v>191</v>
      </c>
    </row>
    <row r="197" spans="2:5" x14ac:dyDescent="0.2">
      <c r="D197" s="3">
        <v>192</v>
      </c>
    </row>
    <row r="198" spans="2:5" x14ac:dyDescent="0.2">
      <c r="D198" s="3">
        <v>193</v>
      </c>
    </row>
    <row r="199" spans="2:5" x14ac:dyDescent="0.2">
      <c r="D199" s="3">
        <v>194</v>
      </c>
    </row>
    <row r="200" spans="2:5" x14ac:dyDescent="0.2">
      <c r="D200" s="3">
        <v>195</v>
      </c>
    </row>
    <row r="201" spans="2:5" x14ac:dyDescent="0.2">
      <c r="D201" s="3">
        <v>196</v>
      </c>
    </row>
    <row r="202" spans="2:5" x14ac:dyDescent="0.2">
      <c r="D202" s="3">
        <v>197</v>
      </c>
    </row>
    <row r="203" spans="2:5" x14ac:dyDescent="0.2">
      <c r="D203" s="3">
        <v>198</v>
      </c>
    </row>
    <row r="204" spans="2:5" x14ac:dyDescent="0.2">
      <c r="D204" s="3">
        <v>199</v>
      </c>
    </row>
    <row r="205" spans="2:5" x14ac:dyDescent="0.2">
      <c r="D205" s="3">
        <v>200</v>
      </c>
    </row>
    <row r="207" spans="2:5" x14ac:dyDescent="0.2">
      <c r="B207" s="5" t="s">
        <v>99</v>
      </c>
    </row>
    <row r="208" spans="2:5" x14ac:dyDescent="0.2">
      <c r="D208" s="3">
        <v>201</v>
      </c>
      <c r="E208" s="3" t="s">
        <v>100</v>
      </c>
    </row>
    <row r="209" spans="4:5" x14ac:dyDescent="0.2">
      <c r="D209" s="3">
        <v>202</v>
      </c>
      <c r="E209" s="3" t="s">
        <v>101</v>
      </c>
    </row>
    <row r="210" spans="4:5" x14ac:dyDescent="0.2">
      <c r="D210" s="3">
        <v>203</v>
      </c>
      <c r="E210" s="3" t="s">
        <v>102</v>
      </c>
    </row>
    <row r="211" spans="4:5" x14ac:dyDescent="0.2">
      <c r="D211" s="3">
        <v>204</v>
      </c>
      <c r="E211" s="3" t="s">
        <v>103</v>
      </c>
    </row>
    <row r="212" spans="4:5" x14ac:dyDescent="0.2">
      <c r="D212" s="3">
        <v>205</v>
      </c>
      <c r="E212" s="3" t="s">
        <v>104</v>
      </c>
    </row>
    <row r="213" spans="4:5" x14ac:dyDescent="0.2">
      <c r="D213" s="3">
        <v>206</v>
      </c>
      <c r="E213" s="3" t="s">
        <v>105</v>
      </c>
    </row>
    <row r="214" spans="4:5" x14ac:dyDescent="0.2">
      <c r="D214" s="3">
        <v>207</v>
      </c>
      <c r="E214" s="3" t="s">
        <v>106</v>
      </c>
    </row>
    <row r="215" spans="4:5" x14ac:dyDescent="0.2">
      <c r="D215" s="3">
        <v>208</v>
      </c>
      <c r="E215" s="3" t="s">
        <v>107</v>
      </c>
    </row>
    <row r="216" spans="4:5" x14ac:dyDescent="0.2">
      <c r="D216" s="3">
        <v>209</v>
      </c>
      <c r="E216" s="3" t="s">
        <v>108</v>
      </c>
    </row>
    <row r="217" spans="4:5" x14ac:dyDescent="0.2">
      <c r="D217" s="3">
        <v>210</v>
      </c>
      <c r="E217" s="3" t="s">
        <v>109</v>
      </c>
    </row>
    <row r="218" spans="4:5" x14ac:dyDescent="0.2">
      <c r="D218" s="3">
        <v>211</v>
      </c>
      <c r="E218" s="3" t="s">
        <v>110</v>
      </c>
    </row>
    <row r="219" spans="4:5" x14ac:dyDescent="0.2">
      <c r="D219" s="3">
        <v>212</v>
      </c>
      <c r="E219" s="3" t="s">
        <v>111</v>
      </c>
    </row>
    <row r="220" spans="4:5" x14ac:dyDescent="0.2">
      <c r="D220" s="3">
        <v>213</v>
      </c>
      <c r="E220" s="3" t="s">
        <v>112</v>
      </c>
    </row>
    <row r="221" spans="4:5" x14ac:dyDescent="0.2">
      <c r="D221" s="3">
        <v>214</v>
      </c>
      <c r="E221" s="3" t="s">
        <v>113</v>
      </c>
    </row>
    <row r="222" spans="4:5" x14ac:dyDescent="0.2">
      <c r="D222" s="3">
        <v>215</v>
      </c>
      <c r="E222" s="3" t="s">
        <v>114</v>
      </c>
    </row>
    <row r="223" spans="4:5" x14ac:dyDescent="0.2">
      <c r="D223" s="3">
        <v>216</v>
      </c>
      <c r="E223" s="3" t="s">
        <v>115</v>
      </c>
    </row>
    <row r="224" spans="4:5" x14ac:dyDescent="0.2">
      <c r="D224" s="3">
        <v>217</v>
      </c>
      <c r="E224" s="3" t="s">
        <v>117</v>
      </c>
    </row>
    <row r="225" spans="4:5" x14ac:dyDescent="0.2">
      <c r="D225" s="3">
        <v>218</v>
      </c>
      <c r="E225" s="3" t="s">
        <v>118</v>
      </c>
    </row>
    <row r="226" spans="4:5" x14ac:dyDescent="0.2">
      <c r="D226" s="3">
        <v>219</v>
      </c>
      <c r="E226" s="3" t="s">
        <v>119</v>
      </c>
    </row>
    <row r="227" spans="4:5" x14ac:dyDescent="0.2">
      <c r="D227" s="3">
        <v>220</v>
      </c>
      <c r="E227" s="3" t="s">
        <v>120</v>
      </c>
    </row>
    <row r="228" spans="4:5" x14ac:dyDescent="0.2">
      <c r="D228" s="3">
        <v>221</v>
      </c>
      <c r="E228" s="3" t="s">
        <v>121</v>
      </c>
    </row>
    <row r="229" spans="4:5" x14ac:dyDescent="0.2">
      <c r="D229" s="3">
        <v>222</v>
      </c>
      <c r="E229" s="3" t="s">
        <v>122</v>
      </c>
    </row>
    <row r="230" spans="4:5" x14ac:dyDescent="0.2">
      <c r="D230" s="3">
        <v>223</v>
      </c>
      <c r="E230" s="3" t="s">
        <v>123</v>
      </c>
    </row>
    <row r="231" spans="4:5" x14ac:dyDescent="0.2">
      <c r="D231" s="3">
        <v>224</v>
      </c>
      <c r="E231" s="3" t="s">
        <v>124</v>
      </c>
    </row>
    <row r="232" spans="4:5" x14ac:dyDescent="0.2">
      <c r="D232" s="3">
        <v>225</v>
      </c>
      <c r="E232" s="3" t="s">
        <v>125</v>
      </c>
    </row>
    <row r="233" spans="4:5" x14ac:dyDescent="0.2">
      <c r="D233" s="3">
        <v>226</v>
      </c>
      <c r="E233" s="3" t="s">
        <v>126</v>
      </c>
    </row>
    <row r="234" spans="4:5" x14ac:dyDescent="0.2">
      <c r="D234" s="3">
        <v>227</v>
      </c>
      <c r="E234" s="3" t="s">
        <v>127</v>
      </c>
    </row>
    <row r="235" spans="4:5" x14ac:dyDescent="0.2">
      <c r="D235" s="3">
        <v>228</v>
      </c>
      <c r="E235" s="3" t="s">
        <v>128</v>
      </c>
    </row>
    <row r="236" spans="4:5" x14ac:dyDescent="0.2">
      <c r="D236" s="3">
        <v>229</v>
      </c>
      <c r="E236" s="3" t="s">
        <v>129</v>
      </c>
    </row>
    <row r="237" spans="4:5" x14ac:dyDescent="0.2">
      <c r="D237" s="3">
        <v>230</v>
      </c>
      <c r="E237" s="3" t="s">
        <v>130</v>
      </c>
    </row>
    <row r="238" spans="4:5" x14ac:dyDescent="0.2">
      <c r="D238" s="3">
        <v>231</v>
      </c>
      <c r="E238" s="3" t="s">
        <v>131</v>
      </c>
    </row>
    <row r="239" spans="4:5" x14ac:dyDescent="0.2">
      <c r="D239" s="3">
        <v>232</v>
      </c>
      <c r="E239" s="3" t="s">
        <v>132</v>
      </c>
    </row>
    <row r="240" spans="4:5" x14ac:dyDescent="0.2">
      <c r="D240" s="3">
        <v>233</v>
      </c>
      <c r="E240" s="3" t="s">
        <v>133</v>
      </c>
    </row>
    <row r="241" spans="4:5" x14ac:dyDescent="0.2">
      <c r="D241" s="3">
        <v>234</v>
      </c>
      <c r="E241" s="3" t="s">
        <v>134</v>
      </c>
    </row>
    <row r="242" spans="4:5" x14ac:dyDescent="0.2">
      <c r="D242" s="3">
        <v>235</v>
      </c>
      <c r="E242" s="3" t="s">
        <v>135</v>
      </c>
    </row>
    <row r="243" spans="4:5" x14ac:dyDescent="0.2">
      <c r="D243" s="3">
        <v>236</v>
      </c>
      <c r="E243" s="3" t="s">
        <v>116</v>
      </c>
    </row>
    <row r="244" spans="4:5" x14ac:dyDescent="0.2">
      <c r="D244" s="3">
        <v>237</v>
      </c>
      <c r="E244" s="3" t="s">
        <v>136</v>
      </c>
    </row>
    <row r="245" spans="4:5" x14ac:dyDescent="0.2">
      <c r="D245" s="3">
        <v>238</v>
      </c>
      <c r="E245" s="3" t="s">
        <v>137</v>
      </c>
    </row>
    <row r="246" spans="4:5" x14ac:dyDescent="0.2">
      <c r="D246" s="3">
        <v>239</v>
      </c>
      <c r="E246" s="3" t="s">
        <v>138</v>
      </c>
    </row>
    <row r="247" spans="4:5" x14ac:dyDescent="0.2">
      <c r="D247" s="3">
        <v>240</v>
      </c>
      <c r="E247" s="3" t="s">
        <v>139</v>
      </c>
    </row>
    <row r="248" spans="4:5" x14ac:dyDescent="0.2">
      <c r="D248" s="3">
        <v>241</v>
      </c>
      <c r="E248" s="3" t="s">
        <v>140</v>
      </c>
    </row>
    <row r="249" spans="4:5" x14ac:dyDescent="0.2">
      <c r="D249" s="3">
        <v>242</v>
      </c>
      <c r="E249" s="3" t="s">
        <v>141</v>
      </c>
    </row>
    <row r="250" spans="4:5" x14ac:dyDescent="0.2">
      <c r="D250" s="3">
        <v>243</v>
      </c>
      <c r="E250" s="3" t="s">
        <v>142</v>
      </c>
    </row>
    <row r="251" spans="4:5" x14ac:dyDescent="0.2">
      <c r="D251" s="3">
        <v>244</v>
      </c>
      <c r="E251" s="3" t="s">
        <v>143</v>
      </c>
    </row>
    <row r="252" spans="4:5" x14ac:dyDescent="0.2">
      <c r="D252" s="3">
        <v>245</v>
      </c>
      <c r="E252" s="3" t="s">
        <v>144</v>
      </c>
    </row>
    <row r="253" spans="4:5" x14ac:dyDescent="0.2">
      <c r="D253" s="3">
        <v>246</v>
      </c>
      <c r="E253" s="3" t="s">
        <v>145</v>
      </c>
    </row>
    <row r="254" spans="4:5" x14ac:dyDescent="0.2">
      <c r="D254" s="3">
        <v>247</v>
      </c>
      <c r="E254" s="3" t="s">
        <v>146</v>
      </c>
    </row>
    <row r="255" spans="4:5" x14ac:dyDescent="0.2">
      <c r="D255" s="3">
        <v>248</v>
      </c>
      <c r="E255" s="3" t="s">
        <v>147</v>
      </c>
    </row>
    <row r="256" spans="4:5" x14ac:dyDescent="0.2">
      <c r="D256" s="3">
        <v>249</v>
      </c>
      <c r="E256" s="3" t="s">
        <v>148</v>
      </c>
    </row>
    <row r="257" spans="4:5" x14ac:dyDescent="0.2">
      <c r="D257" s="3">
        <v>250</v>
      </c>
      <c r="E257" s="3" t="s">
        <v>149</v>
      </c>
    </row>
    <row r="258" spans="4:5" x14ac:dyDescent="0.2">
      <c r="D258" s="3">
        <v>251</v>
      </c>
      <c r="E258" s="3" t="s">
        <v>150</v>
      </c>
    </row>
    <row r="259" spans="4:5" x14ac:dyDescent="0.2">
      <c r="D259" s="3">
        <v>252</v>
      </c>
      <c r="E259" s="3" t="s">
        <v>151</v>
      </c>
    </row>
    <row r="260" spans="4:5" x14ac:dyDescent="0.2">
      <c r="D260" s="3">
        <v>253</v>
      </c>
      <c r="E260" s="3" t="s">
        <v>152</v>
      </c>
    </row>
    <row r="261" spans="4:5" x14ac:dyDescent="0.2">
      <c r="D261" s="3">
        <v>254</v>
      </c>
      <c r="E261" s="3" t="s">
        <v>153</v>
      </c>
    </row>
    <row r="262" spans="4:5" x14ac:dyDescent="0.2">
      <c r="D262" s="3">
        <v>255</v>
      </c>
      <c r="E262" s="3" t="s">
        <v>154</v>
      </c>
    </row>
    <row r="263" spans="4:5" x14ac:dyDescent="0.2">
      <c r="D263" s="3">
        <v>256</v>
      </c>
      <c r="E263" s="3" t="s">
        <v>155</v>
      </c>
    </row>
    <row r="264" spans="4:5" x14ac:dyDescent="0.2">
      <c r="D264" s="3">
        <v>257</v>
      </c>
      <c r="E264" s="3" t="s">
        <v>156</v>
      </c>
    </row>
    <row r="265" spans="4:5" x14ac:dyDescent="0.2">
      <c r="D265" s="3">
        <v>258</v>
      </c>
      <c r="E265" s="3" t="s">
        <v>157</v>
      </c>
    </row>
    <row r="266" spans="4:5" x14ac:dyDescent="0.2">
      <c r="D266" s="3">
        <v>259</v>
      </c>
      <c r="E266" s="3" t="s">
        <v>158</v>
      </c>
    </row>
    <row r="267" spans="4:5" x14ac:dyDescent="0.2">
      <c r="D267" s="3">
        <v>260</v>
      </c>
    </row>
    <row r="268" spans="4:5" x14ac:dyDescent="0.2">
      <c r="D268" s="3">
        <v>261</v>
      </c>
    </row>
    <row r="269" spans="4:5" x14ac:dyDescent="0.2">
      <c r="D269" s="3">
        <v>262</v>
      </c>
    </row>
    <row r="270" spans="4:5" x14ac:dyDescent="0.2">
      <c r="D270" s="3">
        <v>263</v>
      </c>
    </row>
    <row r="271" spans="4:5" x14ac:dyDescent="0.2">
      <c r="D271" s="3">
        <v>264</v>
      </c>
    </row>
    <row r="272" spans="4:5" x14ac:dyDescent="0.2">
      <c r="D272" s="3">
        <v>265</v>
      </c>
    </row>
    <row r="273" spans="4:4" x14ac:dyDescent="0.2">
      <c r="D273" s="3">
        <v>266</v>
      </c>
    </row>
    <row r="274" spans="4:4" x14ac:dyDescent="0.2">
      <c r="D274" s="3">
        <v>267</v>
      </c>
    </row>
    <row r="275" spans="4:4" x14ac:dyDescent="0.2">
      <c r="D275" s="3">
        <v>268</v>
      </c>
    </row>
    <row r="276" spans="4:4" x14ac:dyDescent="0.2">
      <c r="D276" s="3">
        <v>269</v>
      </c>
    </row>
    <row r="277" spans="4:4" x14ac:dyDescent="0.2">
      <c r="D277" s="3">
        <v>270</v>
      </c>
    </row>
    <row r="278" spans="4:4" x14ac:dyDescent="0.2">
      <c r="D278" s="3">
        <v>271</v>
      </c>
    </row>
    <row r="279" spans="4:4" x14ac:dyDescent="0.2">
      <c r="D279" s="3">
        <v>272</v>
      </c>
    </row>
    <row r="280" spans="4:4" x14ac:dyDescent="0.2">
      <c r="D280" s="3">
        <v>273</v>
      </c>
    </row>
    <row r="281" spans="4:4" x14ac:dyDescent="0.2">
      <c r="D281" s="3">
        <v>274</v>
      </c>
    </row>
    <row r="282" spans="4:4" x14ac:dyDescent="0.2">
      <c r="D282" s="3">
        <v>275</v>
      </c>
    </row>
    <row r="283" spans="4:4" x14ac:dyDescent="0.2">
      <c r="D283" s="3">
        <v>276</v>
      </c>
    </row>
    <row r="284" spans="4:4" x14ac:dyDescent="0.2">
      <c r="D284" s="3">
        <v>277</v>
      </c>
    </row>
    <row r="285" spans="4:4" x14ac:dyDescent="0.2">
      <c r="D285" s="3">
        <v>278</v>
      </c>
    </row>
    <row r="286" spans="4:4" x14ac:dyDescent="0.2">
      <c r="D286" s="3">
        <v>279</v>
      </c>
    </row>
    <row r="287" spans="4:4" x14ac:dyDescent="0.2">
      <c r="D287" s="3">
        <v>280</v>
      </c>
    </row>
    <row r="288" spans="4:4" x14ac:dyDescent="0.2">
      <c r="D288" s="3">
        <v>281</v>
      </c>
    </row>
    <row r="289" spans="4:4" x14ac:dyDescent="0.2">
      <c r="D289" s="3">
        <v>282</v>
      </c>
    </row>
    <row r="290" spans="4:4" x14ac:dyDescent="0.2">
      <c r="D290" s="3">
        <v>283</v>
      </c>
    </row>
    <row r="291" spans="4:4" x14ac:dyDescent="0.2">
      <c r="D291" s="3">
        <v>284</v>
      </c>
    </row>
    <row r="292" spans="4:4" x14ac:dyDescent="0.2">
      <c r="D292" s="3">
        <v>285</v>
      </c>
    </row>
    <row r="293" spans="4:4" x14ac:dyDescent="0.2">
      <c r="D293" s="3">
        <v>286</v>
      </c>
    </row>
    <row r="294" spans="4:4" x14ac:dyDescent="0.2">
      <c r="D294" s="3">
        <v>287</v>
      </c>
    </row>
    <row r="295" spans="4:4" x14ac:dyDescent="0.2">
      <c r="D295" s="3">
        <v>288</v>
      </c>
    </row>
    <row r="296" spans="4:4" x14ac:dyDescent="0.2">
      <c r="D296" s="3">
        <v>289</v>
      </c>
    </row>
    <row r="297" spans="4:4" x14ac:dyDescent="0.2">
      <c r="D297" s="3">
        <v>290</v>
      </c>
    </row>
    <row r="298" spans="4:4" x14ac:dyDescent="0.2">
      <c r="D298" s="3">
        <v>291</v>
      </c>
    </row>
    <row r="299" spans="4:4" x14ac:dyDescent="0.2">
      <c r="D299" s="3">
        <v>292</v>
      </c>
    </row>
    <row r="300" spans="4:4" x14ac:dyDescent="0.2">
      <c r="D300" s="3">
        <v>293</v>
      </c>
    </row>
    <row r="301" spans="4:4" x14ac:dyDescent="0.2">
      <c r="D301" s="3">
        <v>294</v>
      </c>
    </row>
    <row r="302" spans="4:4" x14ac:dyDescent="0.2">
      <c r="D302" s="3">
        <v>295</v>
      </c>
    </row>
    <row r="303" spans="4:4" x14ac:dyDescent="0.2">
      <c r="D303" s="3">
        <v>296</v>
      </c>
    </row>
    <row r="304" spans="4:4" x14ac:dyDescent="0.2">
      <c r="D304" s="3">
        <v>297</v>
      </c>
    </row>
    <row r="305" spans="2:4" x14ac:dyDescent="0.2">
      <c r="D305" s="3">
        <v>298</v>
      </c>
    </row>
    <row r="306" spans="2:4" x14ac:dyDescent="0.2">
      <c r="D306" s="3">
        <v>299</v>
      </c>
    </row>
    <row r="307" spans="2:4" x14ac:dyDescent="0.2">
      <c r="D307" s="3">
        <v>300</v>
      </c>
    </row>
    <row r="309" spans="2:4" x14ac:dyDescent="0.2">
      <c r="B309" s="6" t="s">
        <v>159</v>
      </c>
    </row>
    <row r="310" spans="2:4" x14ac:dyDescent="0.2">
      <c r="D310" s="3">
        <v>301</v>
      </c>
    </row>
    <row r="311" spans="2:4" x14ac:dyDescent="0.2">
      <c r="D311" s="3">
        <v>302</v>
      </c>
    </row>
    <row r="312" spans="2:4" x14ac:dyDescent="0.2">
      <c r="D312" s="3">
        <v>303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:V317"/>
  <sheetViews>
    <sheetView rightToLeft="1" topLeftCell="G1004" workbookViewId="0">
      <selection activeCell="J42" sqref="J42"/>
    </sheetView>
  </sheetViews>
  <sheetFormatPr defaultRowHeight="14.25" x14ac:dyDescent="0.2"/>
  <cols>
    <col min="9" max="9" width="19.875" bestFit="1" customWidth="1"/>
    <col min="10" max="10" width="9" style="3"/>
    <col min="11" max="11" width="12.625" bestFit="1" customWidth="1"/>
    <col min="12" max="12" width="11.875" bestFit="1" customWidth="1"/>
    <col min="22" max="22" width="11.75" bestFit="1" customWidth="1"/>
  </cols>
  <sheetData>
    <row r="4" spans="6:22" x14ac:dyDescent="0.2">
      <c r="G4" s="18" t="s">
        <v>192</v>
      </c>
      <c r="H4" s="19"/>
      <c r="I4" s="19"/>
    </row>
    <row r="5" spans="6:22" x14ac:dyDescent="0.2">
      <c r="G5" s="19"/>
      <c r="H5" s="19"/>
      <c r="I5" s="19"/>
    </row>
    <row r="8" spans="6:22" ht="20.25" x14ac:dyDescent="0.2">
      <c r="F8" s="1" t="s">
        <v>0</v>
      </c>
      <c r="H8" s="3"/>
      <c r="I8" s="3"/>
      <c r="J8" s="3">
        <v>1007</v>
      </c>
      <c r="K8">
        <v>1000</v>
      </c>
      <c r="L8">
        <v>1001</v>
      </c>
      <c r="M8" s="11">
        <v>1002</v>
      </c>
      <c r="N8" s="11">
        <v>1003</v>
      </c>
      <c r="O8" s="11">
        <v>1004</v>
      </c>
      <c r="P8" s="11">
        <v>1005</v>
      </c>
      <c r="Q8" s="11">
        <v>1006</v>
      </c>
      <c r="R8" s="11">
        <v>1008</v>
      </c>
      <c r="S8" s="11">
        <v>1009</v>
      </c>
      <c r="T8" s="11">
        <v>1010</v>
      </c>
      <c r="U8" s="11">
        <v>1011</v>
      </c>
      <c r="V8" s="11">
        <v>1012</v>
      </c>
    </row>
    <row r="9" spans="6:22" ht="23.25" x14ac:dyDescent="0.35">
      <c r="F9" s="2"/>
      <c r="H9" s="4" t="s">
        <v>1</v>
      </c>
      <c r="I9" s="4" t="s">
        <v>2</v>
      </c>
      <c r="J9" s="8" t="s">
        <v>160</v>
      </c>
      <c r="K9" t="s">
        <v>166</v>
      </c>
      <c r="L9" t="s">
        <v>194</v>
      </c>
      <c r="M9" t="s">
        <v>200</v>
      </c>
      <c r="N9" t="s">
        <v>201</v>
      </c>
      <c r="O9" t="s">
        <v>202</v>
      </c>
      <c r="P9" t="s">
        <v>203</v>
      </c>
      <c r="Q9" t="s">
        <v>172</v>
      </c>
      <c r="R9" t="s">
        <v>195</v>
      </c>
      <c r="S9" t="s">
        <v>196</v>
      </c>
      <c r="T9" t="s">
        <v>197</v>
      </c>
      <c r="U9" t="s">
        <v>198</v>
      </c>
      <c r="V9" t="s">
        <v>199</v>
      </c>
    </row>
    <row r="10" spans="6:22" ht="20.25" x14ac:dyDescent="0.2">
      <c r="F10" s="2"/>
      <c r="H10" s="3">
        <v>1</v>
      </c>
      <c r="I10" s="3" t="s">
        <v>3</v>
      </c>
      <c r="J10" s="3">
        <v>12</v>
      </c>
      <c r="K10">
        <v>10</v>
      </c>
      <c r="L10" s="7">
        <v>2</v>
      </c>
      <c r="M10" s="11">
        <v>2</v>
      </c>
      <c r="N10" s="11">
        <v>13</v>
      </c>
      <c r="O10" s="11">
        <v>12</v>
      </c>
      <c r="P10" s="11">
        <v>10</v>
      </c>
      <c r="Q10" s="11">
        <v>5</v>
      </c>
      <c r="S10" s="11">
        <v>1</v>
      </c>
    </row>
    <row r="11" spans="6:22" ht="20.25" x14ac:dyDescent="0.2">
      <c r="F11" s="2"/>
      <c r="H11" s="3">
        <v>2</v>
      </c>
      <c r="I11" s="3" t="s">
        <v>4</v>
      </c>
      <c r="J11" s="3">
        <v>10</v>
      </c>
      <c r="K11">
        <v>12</v>
      </c>
      <c r="L11" s="7">
        <v>5</v>
      </c>
      <c r="M11" s="11">
        <v>32</v>
      </c>
      <c r="N11" s="11">
        <v>456</v>
      </c>
      <c r="O11" s="11">
        <v>12</v>
      </c>
      <c r="P11" s="11">
        <v>10</v>
      </c>
      <c r="Q11" s="11">
        <v>6</v>
      </c>
      <c r="S11" s="11">
        <v>2</v>
      </c>
    </row>
    <row r="12" spans="6:22" ht="20.25" x14ac:dyDescent="0.2">
      <c r="F12" s="2"/>
      <c r="H12" s="3">
        <v>3</v>
      </c>
      <c r="I12" s="3" t="s">
        <v>5</v>
      </c>
      <c r="J12" s="3">
        <v>10</v>
      </c>
      <c r="K12">
        <v>8</v>
      </c>
      <c r="L12" s="7">
        <v>6</v>
      </c>
      <c r="M12" s="11">
        <v>63</v>
      </c>
      <c r="N12" s="11">
        <v>4634</v>
      </c>
      <c r="O12" s="11">
        <v>12</v>
      </c>
      <c r="P12" s="11">
        <v>10</v>
      </c>
      <c r="Q12" s="11">
        <v>3</v>
      </c>
      <c r="S12" s="11">
        <v>2</v>
      </c>
    </row>
    <row r="13" spans="6:22" ht="20.25" x14ac:dyDescent="0.2">
      <c r="F13" s="2"/>
      <c r="H13" s="3">
        <v>4</v>
      </c>
      <c r="I13" s="3" t="s">
        <v>6</v>
      </c>
      <c r="J13" s="3">
        <v>10</v>
      </c>
      <c r="K13">
        <v>13</v>
      </c>
      <c r="L13" s="7">
        <v>9</v>
      </c>
      <c r="M13" s="11">
        <v>69</v>
      </c>
      <c r="N13" s="11">
        <v>646</v>
      </c>
      <c r="O13" s="11">
        <v>12</v>
      </c>
      <c r="P13" s="11">
        <v>10</v>
      </c>
      <c r="Q13" s="11">
        <v>5</v>
      </c>
      <c r="S13" s="11">
        <v>3</v>
      </c>
    </row>
    <row r="14" spans="6:22" ht="20.25" x14ac:dyDescent="0.2">
      <c r="F14" s="2"/>
      <c r="H14" s="3">
        <v>5</v>
      </c>
      <c r="I14" s="3" t="s">
        <v>7</v>
      </c>
      <c r="J14" s="3">
        <v>10</v>
      </c>
      <c r="K14">
        <v>55</v>
      </c>
      <c r="L14" s="7">
        <v>11</v>
      </c>
      <c r="M14" s="11">
        <v>87</v>
      </c>
      <c r="N14" s="11">
        <v>64363</v>
      </c>
      <c r="O14" s="11">
        <v>12</v>
      </c>
      <c r="P14" s="11">
        <v>10</v>
      </c>
      <c r="Q14" s="11">
        <v>9</v>
      </c>
      <c r="S14" s="11">
        <v>6</v>
      </c>
    </row>
    <row r="15" spans="6:22" ht="20.25" x14ac:dyDescent="0.2">
      <c r="F15" s="2"/>
      <c r="H15" s="3">
        <v>6</v>
      </c>
      <c r="I15" s="3" t="s">
        <v>18</v>
      </c>
      <c r="J15" s="3">
        <v>10</v>
      </c>
      <c r="K15">
        <v>56</v>
      </c>
      <c r="L15" s="7">
        <v>23</v>
      </c>
      <c r="M15" s="11">
        <v>589</v>
      </c>
      <c r="N15" s="11">
        <v>4</v>
      </c>
      <c r="O15" s="11">
        <v>12</v>
      </c>
      <c r="P15" s="11">
        <v>10</v>
      </c>
      <c r="Q15" s="11">
        <v>8</v>
      </c>
      <c r="S15" s="11">
        <v>69</v>
      </c>
    </row>
    <row r="16" spans="6:22" ht="20.25" x14ac:dyDescent="0.2">
      <c r="F16" s="2"/>
      <c r="H16" s="3">
        <v>7</v>
      </c>
      <c r="I16" s="3" t="s">
        <v>8</v>
      </c>
      <c r="J16" s="3">
        <v>10</v>
      </c>
      <c r="K16">
        <v>11</v>
      </c>
      <c r="L16" s="7">
        <v>89</v>
      </c>
      <c r="N16" s="11">
        <v>45</v>
      </c>
      <c r="O16" s="11">
        <v>12</v>
      </c>
      <c r="P16" s="11">
        <v>10</v>
      </c>
      <c r="Q16" s="11">
        <v>7</v>
      </c>
      <c r="S16" s="11">
        <v>45</v>
      </c>
    </row>
    <row r="17" spans="6:19" ht="20.25" x14ac:dyDescent="0.2">
      <c r="F17" s="2"/>
      <c r="H17" s="3">
        <v>8</v>
      </c>
      <c r="I17" s="3" t="s">
        <v>9</v>
      </c>
      <c r="J17" s="3">
        <v>38</v>
      </c>
      <c r="N17" s="11">
        <v>45</v>
      </c>
      <c r="O17" s="11">
        <v>12</v>
      </c>
      <c r="P17" s="11">
        <v>10</v>
      </c>
      <c r="Q17" s="11">
        <v>9</v>
      </c>
      <c r="S17" s="11">
        <v>5</v>
      </c>
    </row>
    <row r="18" spans="6:19" ht="20.25" x14ac:dyDescent="0.2">
      <c r="F18" s="2"/>
      <c r="H18" s="3">
        <v>9</v>
      </c>
      <c r="I18" s="3" t="s">
        <v>10</v>
      </c>
      <c r="J18" s="3">
        <v>23</v>
      </c>
    </row>
    <row r="19" spans="6:19" ht="20.25" x14ac:dyDescent="0.2">
      <c r="F19" s="2"/>
      <c r="H19" s="3">
        <v>10</v>
      </c>
      <c r="I19" s="3" t="s">
        <v>11</v>
      </c>
    </row>
    <row r="20" spans="6:19" ht="20.25" x14ac:dyDescent="0.2">
      <c r="F20" s="2"/>
      <c r="H20" s="3">
        <v>11</v>
      </c>
      <c r="I20" s="3" t="s">
        <v>12</v>
      </c>
    </row>
    <row r="21" spans="6:19" ht="20.25" x14ac:dyDescent="0.2">
      <c r="F21" s="2"/>
      <c r="H21" s="3">
        <v>12</v>
      </c>
      <c r="I21" s="3" t="s">
        <v>13</v>
      </c>
    </row>
    <row r="22" spans="6:19" ht="20.25" x14ac:dyDescent="0.2">
      <c r="F22" s="2"/>
      <c r="H22" s="3">
        <v>13</v>
      </c>
      <c r="I22" s="3" t="s">
        <v>14</v>
      </c>
    </row>
    <row r="23" spans="6:19" ht="20.25" x14ac:dyDescent="0.2">
      <c r="F23" s="2"/>
      <c r="H23" s="3">
        <v>14</v>
      </c>
      <c r="I23" s="3" t="s">
        <v>15</v>
      </c>
    </row>
    <row r="24" spans="6:19" ht="20.25" x14ac:dyDescent="0.2">
      <c r="F24" s="2"/>
      <c r="H24" s="3">
        <v>15</v>
      </c>
      <c r="I24" s="3" t="s">
        <v>16</v>
      </c>
    </row>
    <row r="25" spans="6:19" ht="20.25" x14ac:dyDescent="0.2">
      <c r="F25" s="2"/>
      <c r="H25" s="3">
        <v>16</v>
      </c>
      <c r="I25" s="3" t="s">
        <v>17</v>
      </c>
    </row>
    <row r="26" spans="6:19" ht="20.25" x14ac:dyDescent="0.2">
      <c r="F26" s="2"/>
      <c r="H26" s="3">
        <v>17</v>
      </c>
      <c r="I26" s="3" t="s">
        <v>19</v>
      </c>
    </row>
    <row r="27" spans="6:19" ht="20.25" x14ac:dyDescent="0.2">
      <c r="F27" s="2"/>
      <c r="H27" s="3">
        <v>18</v>
      </c>
      <c r="I27" s="3" t="s">
        <v>20</v>
      </c>
    </row>
    <row r="28" spans="6:19" ht="20.25" x14ac:dyDescent="0.2">
      <c r="F28" s="2"/>
      <c r="H28" s="3">
        <v>19</v>
      </c>
      <c r="I28" s="3" t="s">
        <v>21</v>
      </c>
    </row>
    <row r="29" spans="6:19" ht="20.25" x14ac:dyDescent="0.2">
      <c r="F29" s="2"/>
      <c r="H29" s="3">
        <v>20</v>
      </c>
      <c r="I29" s="3" t="s">
        <v>22</v>
      </c>
    </row>
    <row r="30" spans="6:19" ht="20.25" x14ac:dyDescent="0.2">
      <c r="F30" s="2"/>
      <c r="H30" s="3">
        <v>21</v>
      </c>
      <c r="I30" s="3" t="s">
        <v>23</v>
      </c>
    </row>
    <row r="31" spans="6:19" ht="20.25" x14ac:dyDescent="0.2">
      <c r="F31" s="2"/>
      <c r="H31" s="3">
        <v>22</v>
      </c>
      <c r="I31" s="3" t="s">
        <v>24</v>
      </c>
    </row>
    <row r="32" spans="6:19" ht="20.25" x14ac:dyDescent="0.2">
      <c r="F32" s="2"/>
      <c r="H32" s="3">
        <v>23</v>
      </c>
      <c r="I32" s="3" t="s">
        <v>25</v>
      </c>
    </row>
    <row r="33" spans="6:10" ht="20.25" x14ac:dyDescent="0.2">
      <c r="F33" s="2"/>
      <c r="H33" s="3">
        <v>24</v>
      </c>
      <c r="I33" s="3" t="s">
        <v>26</v>
      </c>
    </row>
    <row r="34" spans="6:10" ht="20.25" x14ac:dyDescent="0.2">
      <c r="F34" s="2"/>
      <c r="H34" s="3">
        <v>25</v>
      </c>
      <c r="I34" s="3" t="s">
        <v>27</v>
      </c>
    </row>
    <row r="35" spans="6:10" ht="20.25" x14ac:dyDescent="0.2">
      <c r="F35" s="2"/>
      <c r="H35" s="3">
        <v>26</v>
      </c>
      <c r="I35" s="3" t="s">
        <v>28</v>
      </c>
    </row>
    <row r="36" spans="6:10" ht="20.25" x14ac:dyDescent="0.2">
      <c r="F36" s="2"/>
      <c r="H36" s="3">
        <v>27</v>
      </c>
      <c r="I36" s="3" t="s">
        <v>29</v>
      </c>
    </row>
    <row r="37" spans="6:10" ht="20.25" x14ac:dyDescent="0.2">
      <c r="F37" s="2"/>
      <c r="H37" s="3">
        <v>28</v>
      </c>
      <c r="I37" s="3" t="s">
        <v>30</v>
      </c>
    </row>
    <row r="38" spans="6:10" ht="20.25" x14ac:dyDescent="0.2">
      <c r="F38" s="2"/>
      <c r="H38" s="3">
        <v>29</v>
      </c>
      <c r="I38" s="3" t="s">
        <v>31</v>
      </c>
    </row>
    <row r="39" spans="6:10" ht="20.25" x14ac:dyDescent="0.2">
      <c r="F39" s="2"/>
      <c r="H39" s="3">
        <v>30</v>
      </c>
      <c r="I39" s="3" t="s">
        <v>32</v>
      </c>
    </row>
    <row r="40" spans="6:10" ht="20.25" x14ac:dyDescent="0.2">
      <c r="F40" s="2"/>
      <c r="H40" s="3">
        <v>31</v>
      </c>
      <c r="I40" s="3" t="s">
        <v>33</v>
      </c>
    </row>
    <row r="41" spans="6:10" ht="20.25" x14ac:dyDescent="0.2">
      <c r="F41" s="2"/>
      <c r="H41" s="3">
        <v>32</v>
      </c>
      <c r="I41" s="3" t="s">
        <v>34</v>
      </c>
      <c r="J41" s="3">
        <v>10</v>
      </c>
    </row>
    <row r="42" spans="6:10" ht="20.25" x14ac:dyDescent="0.2">
      <c r="F42" s="2"/>
      <c r="H42" s="3">
        <v>33</v>
      </c>
      <c r="I42" s="3" t="s">
        <v>35</v>
      </c>
    </row>
    <row r="43" spans="6:10" ht="20.25" x14ac:dyDescent="0.2">
      <c r="F43" s="2"/>
      <c r="H43" s="3">
        <v>34</v>
      </c>
      <c r="I43" s="3" t="s">
        <v>36</v>
      </c>
    </row>
    <row r="44" spans="6:10" ht="20.25" x14ac:dyDescent="0.2">
      <c r="F44" s="2"/>
      <c r="H44" s="3">
        <v>35</v>
      </c>
      <c r="I44" s="3" t="s">
        <v>37</v>
      </c>
    </row>
    <row r="45" spans="6:10" ht="20.25" x14ac:dyDescent="0.2">
      <c r="F45" s="2"/>
      <c r="H45" s="3">
        <v>36</v>
      </c>
      <c r="I45" s="3" t="s">
        <v>38</v>
      </c>
    </row>
    <row r="46" spans="6:10" ht="20.25" x14ac:dyDescent="0.2">
      <c r="F46" s="2"/>
      <c r="H46" s="3">
        <v>37</v>
      </c>
      <c r="I46" s="3" t="s">
        <v>39</v>
      </c>
    </row>
    <row r="47" spans="6:10" ht="20.25" x14ac:dyDescent="0.2">
      <c r="F47" s="2"/>
      <c r="H47" s="3">
        <v>38</v>
      </c>
      <c r="I47" s="3" t="s">
        <v>40</v>
      </c>
    </row>
    <row r="48" spans="6:10" ht="20.25" x14ac:dyDescent="0.2">
      <c r="F48" s="2"/>
      <c r="H48" s="3">
        <v>39</v>
      </c>
      <c r="I48" s="3" t="s">
        <v>41</v>
      </c>
    </row>
    <row r="49" spans="6:9" ht="20.25" x14ac:dyDescent="0.2">
      <c r="F49" s="2"/>
      <c r="H49" s="3">
        <v>40</v>
      </c>
      <c r="I49" s="3" t="s">
        <v>42</v>
      </c>
    </row>
    <row r="50" spans="6:9" ht="20.25" x14ac:dyDescent="0.2">
      <c r="F50" s="2"/>
      <c r="H50" s="3">
        <v>41</v>
      </c>
      <c r="I50" s="3" t="s">
        <v>43</v>
      </c>
    </row>
    <row r="51" spans="6:9" ht="20.25" x14ac:dyDescent="0.2">
      <c r="F51" s="2"/>
      <c r="H51" s="3">
        <v>42</v>
      </c>
      <c r="I51" s="3" t="s">
        <v>44</v>
      </c>
    </row>
    <row r="52" spans="6:9" ht="20.25" x14ac:dyDescent="0.2">
      <c r="F52" s="2"/>
      <c r="H52" s="3">
        <v>43</v>
      </c>
      <c r="I52" s="3" t="s">
        <v>45</v>
      </c>
    </row>
    <row r="53" spans="6:9" ht="20.25" x14ac:dyDescent="0.2">
      <c r="F53" s="2"/>
      <c r="H53" s="3">
        <v>44</v>
      </c>
      <c r="I53" s="3" t="s">
        <v>46</v>
      </c>
    </row>
    <row r="54" spans="6:9" ht="20.25" x14ac:dyDescent="0.2">
      <c r="F54" s="2"/>
      <c r="H54" s="3">
        <v>45</v>
      </c>
      <c r="I54" s="3" t="s">
        <v>47</v>
      </c>
    </row>
    <row r="55" spans="6:9" ht="20.25" x14ac:dyDescent="0.2">
      <c r="F55" s="2"/>
      <c r="H55" s="3">
        <v>46</v>
      </c>
      <c r="I55" s="3" t="s">
        <v>48</v>
      </c>
    </row>
    <row r="56" spans="6:9" ht="20.25" x14ac:dyDescent="0.2">
      <c r="F56" s="2"/>
      <c r="H56" s="3">
        <v>47</v>
      </c>
      <c r="I56" s="3" t="s">
        <v>49</v>
      </c>
    </row>
    <row r="57" spans="6:9" ht="20.25" x14ac:dyDescent="0.2">
      <c r="F57" s="2"/>
      <c r="H57" s="3">
        <v>48</v>
      </c>
      <c r="I57" s="3" t="s">
        <v>50</v>
      </c>
    </row>
    <row r="58" spans="6:9" ht="20.25" x14ac:dyDescent="0.2">
      <c r="F58" s="2"/>
      <c r="H58" s="3">
        <v>49</v>
      </c>
      <c r="I58" s="3" t="s">
        <v>51</v>
      </c>
    </row>
    <row r="59" spans="6:9" ht="20.25" x14ac:dyDescent="0.2">
      <c r="F59" s="2"/>
      <c r="H59" s="3">
        <v>50</v>
      </c>
      <c r="I59" s="3" t="s">
        <v>52</v>
      </c>
    </row>
    <row r="60" spans="6:9" ht="20.25" x14ac:dyDescent="0.2">
      <c r="F60" s="2"/>
      <c r="H60" s="3">
        <v>51</v>
      </c>
      <c r="I60" s="3" t="s">
        <v>53</v>
      </c>
    </row>
    <row r="61" spans="6:9" ht="20.25" x14ac:dyDescent="0.2">
      <c r="F61" s="2"/>
      <c r="H61" s="3">
        <v>52</v>
      </c>
      <c r="I61" s="3" t="s">
        <v>54</v>
      </c>
    </row>
    <row r="62" spans="6:9" ht="20.25" x14ac:dyDescent="0.2">
      <c r="F62" s="2"/>
      <c r="H62" s="3">
        <v>53</v>
      </c>
      <c r="I62" s="3" t="s">
        <v>55</v>
      </c>
    </row>
    <row r="63" spans="6:9" ht="20.25" x14ac:dyDescent="0.2">
      <c r="F63" s="2"/>
      <c r="H63" s="3">
        <v>54</v>
      </c>
      <c r="I63" s="3" t="s">
        <v>56</v>
      </c>
    </row>
    <row r="64" spans="6:9" ht="20.25" x14ac:dyDescent="0.2">
      <c r="F64" s="2"/>
      <c r="H64" s="3">
        <v>55</v>
      </c>
      <c r="I64" s="3" t="s">
        <v>57</v>
      </c>
    </row>
    <row r="65" spans="6:9" ht="20.25" x14ac:dyDescent="0.2">
      <c r="F65" s="2"/>
      <c r="H65" s="3">
        <v>56</v>
      </c>
      <c r="I65" s="3" t="s">
        <v>58</v>
      </c>
    </row>
    <row r="66" spans="6:9" ht="20.25" x14ac:dyDescent="0.2">
      <c r="F66" s="2"/>
      <c r="H66" s="3">
        <v>57</v>
      </c>
      <c r="I66" s="3" t="s">
        <v>59</v>
      </c>
    </row>
    <row r="67" spans="6:9" ht="20.25" x14ac:dyDescent="0.2">
      <c r="F67" s="2"/>
      <c r="H67" s="3">
        <v>58</v>
      </c>
      <c r="I67" s="3" t="s">
        <v>62</v>
      </c>
    </row>
    <row r="68" spans="6:9" ht="20.25" x14ac:dyDescent="0.2">
      <c r="F68" s="2"/>
      <c r="H68" s="3">
        <v>59</v>
      </c>
      <c r="I68" s="3" t="s">
        <v>63</v>
      </c>
    </row>
    <row r="69" spans="6:9" ht="20.25" x14ac:dyDescent="0.2">
      <c r="F69" s="2"/>
      <c r="H69" s="3">
        <v>60</v>
      </c>
      <c r="I69" s="3" t="s">
        <v>65</v>
      </c>
    </row>
    <row r="70" spans="6:9" ht="20.25" x14ac:dyDescent="0.2">
      <c r="F70" s="2"/>
      <c r="H70" s="3">
        <v>61</v>
      </c>
      <c r="I70" s="3" t="s">
        <v>72</v>
      </c>
    </row>
    <row r="71" spans="6:9" ht="20.25" x14ac:dyDescent="0.2">
      <c r="F71" s="2"/>
      <c r="H71" s="3">
        <v>62</v>
      </c>
      <c r="I71" s="3"/>
    </row>
    <row r="72" spans="6:9" ht="20.25" x14ac:dyDescent="0.2">
      <c r="F72" s="2"/>
      <c r="H72" s="3">
        <v>63</v>
      </c>
      <c r="I72" s="3"/>
    </row>
    <row r="73" spans="6:9" ht="20.25" x14ac:dyDescent="0.2">
      <c r="F73" s="2"/>
      <c r="H73" s="3">
        <v>64</v>
      </c>
      <c r="I73" s="3"/>
    </row>
    <row r="74" spans="6:9" ht="20.25" x14ac:dyDescent="0.2">
      <c r="F74" s="2"/>
      <c r="H74" s="3">
        <v>65</v>
      </c>
      <c r="I74" s="3"/>
    </row>
    <row r="75" spans="6:9" ht="20.25" x14ac:dyDescent="0.2">
      <c r="F75" s="2"/>
      <c r="H75" s="3">
        <v>66</v>
      </c>
      <c r="I75" s="3"/>
    </row>
    <row r="76" spans="6:9" ht="20.25" x14ac:dyDescent="0.2">
      <c r="F76" s="2"/>
      <c r="H76" s="3">
        <v>67</v>
      </c>
      <c r="I76" s="3"/>
    </row>
    <row r="77" spans="6:9" ht="20.25" x14ac:dyDescent="0.2">
      <c r="F77" s="2"/>
      <c r="H77" s="3">
        <v>68</v>
      </c>
      <c r="I77" s="3"/>
    </row>
    <row r="78" spans="6:9" ht="20.25" x14ac:dyDescent="0.2">
      <c r="F78" s="2"/>
      <c r="H78" s="3">
        <v>69</v>
      </c>
      <c r="I78" s="3"/>
    </row>
    <row r="79" spans="6:9" ht="20.25" x14ac:dyDescent="0.2">
      <c r="F79" s="2"/>
      <c r="H79" s="3">
        <v>70</v>
      </c>
      <c r="I79" s="3"/>
    </row>
    <row r="80" spans="6:9" ht="20.25" x14ac:dyDescent="0.2">
      <c r="F80" s="2"/>
      <c r="H80" s="3">
        <v>71</v>
      </c>
      <c r="I80" s="3"/>
    </row>
    <row r="81" spans="6:9" ht="20.25" x14ac:dyDescent="0.2">
      <c r="F81" s="2"/>
      <c r="H81" s="3">
        <v>72</v>
      </c>
      <c r="I81" s="3"/>
    </row>
    <row r="82" spans="6:9" ht="20.25" x14ac:dyDescent="0.2">
      <c r="F82" s="2"/>
      <c r="H82" s="3">
        <v>73</v>
      </c>
      <c r="I82" s="3"/>
    </row>
    <row r="83" spans="6:9" ht="20.25" x14ac:dyDescent="0.2">
      <c r="F83" s="2"/>
      <c r="H83" s="3">
        <v>74</v>
      </c>
      <c r="I83" s="3"/>
    </row>
    <row r="84" spans="6:9" ht="20.25" x14ac:dyDescent="0.2">
      <c r="F84" s="2"/>
      <c r="H84" s="3">
        <v>75</v>
      </c>
      <c r="I84" s="3"/>
    </row>
    <row r="85" spans="6:9" ht="20.25" x14ac:dyDescent="0.2">
      <c r="F85" s="2"/>
      <c r="H85" s="3">
        <v>76</v>
      </c>
      <c r="I85" s="3"/>
    </row>
    <row r="86" spans="6:9" ht="20.25" x14ac:dyDescent="0.2">
      <c r="F86" s="2"/>
      <c r="H86" s="3">
        <v>77</v>
      </c>
      <c r="I86" s="3"/>
    </row>
    <row r="87" spans="6:9" ht="20.25" x14ac:dyDescent="0.2">
      <c r="F87" s="2"/>
      <c r="H87" s="3">
        <v>78</v>
      </c>
      <c r="I87" s="3"/>
    </row>
    <row r="88" spans="6:9" ht="20.25" x14ac:dyDescent="0.2">
      <c r="F88" s="2"/>
      <c r="H88" s="3">
        <v>79</v>
      </c>
      <c r="I88" s="3"/>
    </row>
    <row r="89" spans="6:9" ht="20.25" x14ac:dyDescent="0.2">
      <c r="F89" s="2"/>
      <c r="H89" s="3">
        <v>80</v>
      </c>
      <c r="I89" s="3"/>
    </row>
    <row r="90" spans="6:9" ht="20.25" x14ac:dyDescent="0.2">
      <c r="F90" s="2"/>
      <c r="H90" s="3">
        <v>81</v>
      </c>
      <c r="I90" s="3"/>
    </row>
    <row r="91" spans="6:9" ht="20.25" x14ac:dyDescent="0.2">
      <c r="F91" s="2"/>
      <c r="H91" s="3">
        <v>82</v>
      </c>
      <c r="I91" s="3"/>
    </row>
    <row r="92" spans="6:9" ht="20.25" x14ac:dyDescent="0.2">
      <c r="F92" s="2"/>
      <c r="H92" s="3">
        <v>83</v>
      </c>
      <c r="I92" s="3"/>
    </row>
    <row r="93" spans="6:9" ht="20.25" x14ac:dyDescent="0.2">
      <c r="F93" s="2"/>
      <c r="H93" s="3">
        <v>84</v>
      </c>
      <c r="I93" s="3"/>
    </row>
    <row r="94" spans="6:9" ht="20.25" x14ac:dyDescent="0.2">
      <c r="F94" s="2"/>
      <c r="H94" s="3">
        <v>85</v>
      </c>
      <c r="I94" s="3"/>
    </row>
    <row r="95" spans="6:9" ht="20.25" x14ac:dyDescent="0.2">
      <c r="F95" s="2"/>
      <c r="H95" s="3">
        <v>86</v>
      </c>
      <c r="I95" s="3"/>
    </row>
    <row r="96" spans="6:9" ht="20.25" x14ac:dyDescent="0.2">
      <c r="F96" s="2"/>
      <c r="H96" s="3">
        <v>87</v>
      </c>
      <c r="I96" s="3"/>
    </row>
    <row r="97" spans="6:9" ht="20.25" x14ac:dyDescent="0.2">
      <c r="F97" s="2"/>
      <c r="H97" s="3">
        <v>88</v>
      </c>
      <c r="I97" s="3"/>
    </row>
    <row r="98" spans="6:9" ht="20.25" x14ac:dyDescent="0.2">
      <c r="F98" s="2"/>
      <c r="H98" s="3">
        <v>89</v>
      </c>
      <c r="I98" s="3"/>
    </row>
    <row r="99" spans="6:9" ht="20.25" x14ac:dyDescent="0.2">
      <c r="F99" s="2"/>
      <c r="H99" s="3">
        <v>90</v>
      </c>
      <c r="I99" s="3"/>
    </row>
    <row r="100" spans="6:9" ht="20.25" x14ac:dyDescent="0.2">
      <c r="F100" s="2"/>
      <c r="H100" s="3">
        <v>91</v>
      </c>
      <c r="I100" s="3"/>
    </row>
    <row r="101" spans="6:9" ht="20.25" x14ac:dyDescent="0.2">
      <c r="F101" s="2"/>
      <c r="H101" s="3">
        <v>92</v>
      </c>
      <c r="I101" s="3"/>
    </row>
    <row r="102" spans="6:9" ht="20.25" x14ac:dyDescent="0.2">
      <c r="F102" s="2"/>
      <c r="H102" s="3">
        <v>93</v>
      </c>
      <c r="I102" s="3"/>
    </row>
    <row r="103" spans="6:9" ht="20.25" x14ac:dyDescent="0.2">
      <c r="F103" s="2"/>
      <c r="H103" s="3">
        <v>94</v>
      </c>
      <c r="I103" s="3"/>
    </row>
    <row r="104" spans="6:9" ht="20.25" x14ac:dyDescent="0.2">
      <c r="F104" s="2"/>
      <c r="H104" s="3">
        <v>95</v>
      </c>
      <c r="I104" s="3"/>
    </row>
    <row r="105" spans="6:9" ht="20.25" x14ac:dyDescent="0.2">
      <c r="F105" s="2"/>
      <c r="H105" s="3">
        <v>96</v>
      </c>
      <c r="I105" s="3"/>
    </row>
    <row r="106" spans="6:9" ht="20.25" x14ac:dyDescent="0.2">
      <c r="F106" s="2"/>
      <c r="H106" s="3">
        <v>97</v>
      </c>
      <c r="I106" s="3"/>
    </row>
    <row r="107" spans="6:9" ht="20.25" x14ac:dyDescent="0.2">
      <c r="F107" s="2"/>
      <c r="H107" s="3">
        <v>98</v>
      </c>
      <c r="I107" s="3"/>
    </row>
    <row r="108" spans="6:9" ht="20.25" x14ac:dyDescent="0.2">
      <c r="F108" s="2"/>
      <c r="H108" s="3">
        <v>99</v>
      </c>
      <c r="I108" s="3"/>
    </row>
    <row r="109" spans="6:9" ht="20.25" x14ac:dyDescent="0.2">
      <c r="F109" s="2"/>
      <c r="H109" s="3">
        <v>100</v>
      </c>
      <c r="I109" s="3"/>
    </row>
    <row r="110" spans="6:9" ht="20.25" x14ac:dyDescent="0.2">
      <c r="F110" s="5" t="s">
        <v>60</v>
      </c>
      <c r="H110" s="3"/>
      <c r="I110" s="3"/>
    </row>
    <row r="111" spans="6:9" ht="20.25" x14ac:dyDescent="0.2">
      <c r="F111" s="2"/>
      <c r="H111" s="3">
        <v>101</v>
      </c>
      <c r="I111" s="3" t="s">
        <v>61</v>
      </c>
    </row>
    <row r="112" spans="6:9" ht="20.25" x14ac:dyDescent="0.2">
      <c r="F112" s="2"/>
      <c r="H112" s="3">
        <v>102</v>
      </c>
      <c r="I112" s="3" t="s">
        <v>64</v>
      </c>
    </row>
    <row r="113" spans="6:9" ht="20.25" x14ac:dyDescent="0.2">
      <c r="F113" s="2"/>
      <c r="H113" s="3">
        <v>103</v>
      </c>
      <c r="I113" s="3" t="s">
        <v>66</v>
      </c>
    </row>
    <row r="114" spans="6:9" ht="20.25" x14ac:dyDescent="0.2">
      <c r="F114" s="2"/>
      <c r="H114" s="3">
        <v>104</v>
      </c>
      <c r="I114" s="3" t="s">
        <v>67</v>
      </c>
    </row>
    <row r="115" spans="6:9" ht="20.25" x14ac:dyDescent="0.2">
      <c r="F115" s="2"/>
      <c r="H115" s="3">
        <v>105</v>
      </c>
      <c r="I115" s="3" t="s">
        <v>68</v>
      </c>
    </row>
    <row r="116" spans="6:9" ht="20.25" x14ac:dyDescent="0.2">
      <c r="F116" s="2"/>
      <c r="H116" s="3">
        <v>106</v>
      </c>
      <c r="I116" s="3" t="s">
        <v>69</v>
      </c>
    </row>
    <row r="117" spans="6:9" ht="20.25" x14ac:dyDescent="0.2">
      <c r="F117" s="2"/>
      <c r="H117" s="3">
        <v>107</v>
      </c>
      <c r="I117" s="3" t="s">
        <v>70</v>
      </c>
    </row>
    <row r="118" spans="6:9" ht="20.25" x14ac:dyDescent="0.2">
      <c r="F118" s="2"/>
      <c r="H118" s="3">
        <v>108</v>
      </c>
      <c r="I118" s="3" t="s">
        <v>71</v>
      </c>
    </row>
    <row r="119" spans="6:9" ht="20.25" x14ac:dyDescent="0.2">
      <c r="F119" s="2"/>
      <c r="H119" s="3">
        <v>109</v>
      </c>
      <c r="I119" s="3" t="s">
        <v>73</v>
      </c>
    </row>
    <row r="120" spans="6:9" ht="20.25" x14ac:dyDescent="0.2">
      <c r="F120" s="2"/>
      <c r="H120" s="3">
        <v>110</v>
      </c>
      <c r="I120" s="3" t="s">
        <v>74</v>
      </c>
    </row>
    <row r="121" spans="6:9" ht="20.25" x14ac:dyDescent="0.2">
      <c r="F121" s="2"/>
      <c r="H121" s="3">
        <v>111</v>
      </c>
      <c r="I121" s="3" t="s">
        <v>75</v>
      </c>
    </row>
    <row r="122" spans="6:9" ht="20.25" x14ac:dyDescent="0.2">
      <c r="F122" s="2"/>
      <c r="H122" s="3">
        <v>112</v>
      </c>
      <c r="I122" s="3" t="s">
        <v>76</v>
      </c>
    </row>
    <row r="123" spans="6:9" ht="20.25" x14ac:dyDescent="0.2">
      <c r="F123" s="2"/>
      <c r="H123" s="3">
        <v>113</v>
      </c>
      <c r="I123" s="3" t="s">
        <v>77</v>
      </c>
    </row>
    <row r="124" spans="6:9" ht="20.25" x14ac:dyDescent="0.2">
      <c r="F124" s="2"/>
      <c r="H124" s="3">
        <v>114</v>
      </c>
      <c r="I124" s="3" t="s">
        <v>78</v>
      </c>
    </row>
    <row r="125" spans="6:9" ht="20.25" x14ac:dyDescent="0.2">
      <c r="F125" s="2"/>
      <c r="H125" s="3">
        <v>115</v>
      </c>
      <c r="I125" s="3" t="s">
        <v>79</v>
      </c>
    </row>
    <row r="126" spans="6:9" ht="20.25" x14ac:dyDescent="0.2">
      <c r="F126" s="2"/>
      <c r="H126" s="3">
        <v>116</v>
      </c>
      <c r="I126" s="3" t="s">
        <v>80</v>
      </c>
    </row>
    <row r="127" spans="6:9" ht="20.25" x14ac:dyDescent="0.2">
      <c r="F127" s="2"/>
      <c r="H127" s="3">
        <v>117</v>
      </c>
      <c r="I127" s="3" t="s">
        <v>81</v>
      </c>
    </row>
    <row r="128" spans="6:9" ht="20.25" x14ac:dyDescent="0.2">
      <c r="F128" s="2"/>
      <c r="H128" s="3">
        <v>118</v>
      </c>
      <c r="I128" s="3" t="s">
        <v>82</v>
      </c>
    </row>
    <row r="129" spans="6:9" ht="20.25" x14ac:dyDescent="0.2">
      <c r="F129" s="2"/>
      <c r="H129" s="3">
        <v>119</v>
      </c>
      <c r="I129" s="3" t="s">
        <v>83</v>
      </c>
    </row>
    <row r="130" spans="6:9" ht="20.25" x14ac:dyDescent="0.2">
      <c r="F130" s="2"/>
      <c r="H130" s="3">
        <v>120</v>
      </c>
      <c r="I130" s="3" t="s">
        <v>84</v>
      </c>
    </row>
    <row r="131" spans="6:9" ht="20.25" x14ac:dyDescent="0.2">
      <c r="F131" s="2"/>
      <c r="H131" s="3">
        <v>121</v>
      </c>
      <c r="I131" s="3" t="s">
        <v>85</v>
      </c>
    </row>
    <row r="132" spans="6:9" ht="20.25" x14ac:dyDescent="0.2">
      <c r="F132" s="2"/>
      <c r="H132" s="3">
        <v>122</v>
      </c>
      <c r="I132" s="3" t="s">
        <v>86</v>
      </c>
    </row>
    <row r="133" spans="6:9" ht="20.25" x14ac:dyDescent="0.2">
      <c r="F133" s="2"/>
      <c r="H133" s="3">
        <v>123</v>
      </c>
      <c r="I133" s="3" t="s">
        <v>87</v>
      </c>
    </row>
    <row r="134" spans="6:9" ht="20.25" x14ac:dyDescent="0.2">
      <c r="F134" s="2"/>
      <c r="H134" s="3">
        <v>124</v>
      </c>
      <c r="I134" s="3" t="s">
        <v>88</v>
      </c>
    </row>
    <row r="135" spans="6:9" ht="20.25" x14ac:dyDescent="0.2">
      <c r="F135" s="2"/>
      <c r="H135" s="3">
        <v>125</v>
      </c>
      <c r="I135" s="3" t="s">
        <v>89</v>
      </c>
    </row>
    <row r="136" spans="6:9" ht="20.25" x14ac:dyDescent="0.2">
      <c r="F136" s="2"/>
      <c r="H136" s="3">
        <v>126</v>
      </c>
      <c r="I136" s="3" t="s">
        <v>90</v>
      </c>
    </row>
    <row r="137" spans="6:9" ht="20.25" x14ac:dyDescent="0.2">
      <c r="F137" s="2"/>
      <c r="H137" s="3">
        <v>127</v>
      </c>
      <c r="I137" s="3" t="s">
        <v>91</v>
      </c>
    </row>
    <row r="138" spans="6:9" ht="20.25" x14ac:dyDescent="0.2">
      <c r="F138" s="2"/>
      <c r="H138" s="3">
        <v>128</v>
      </c>
      <c r="I138" s="3" t="s">
        <v>92</v>
      </c>
    </row>
    <row r="139" spans="6:9" ht="20.25" x14ac:dyDescent="0.2">
      <c r="F139" s="2"/>
      <c r="H139" s="3">
        <v>129</v>
      </c>
      <c r="I139" s="3" t="s">
        <v>93</v>
      </c>
    </row>
    <row r="140" spans="6:9" ht="20.25" x14ac:dyDescent="0.2">
      <c r="F140" s="2"/>
      <c r="H140" s="3">
        <v>130</v>
      </c>
      <c r="I140" s="3" t="s">
        <v>94</v>
      </c>
    </row>
    <row r="141" spans="6:9" ht="20.25" x14ac:dyDescent="0.2">
      <c r="F141" s="2"/>
      <c r="H141" s="3">
        <v>131</v>
      </c>
      <c r="I141" s="3" t="s">
        <v>95</v>
      </c>
    </row>
    <row r="142" spans="6:9" ht="20.25" x14ac:dyDescent="0.2">
      <c r="F142" s="2"/>
      <c r="H142" s="3">
        <v>132</v>
      </c>
      <c r="I142" s="3" t="s">
        <v>96</v>
      </c>
    </row>
    <row r="143" spans="6:9" ht="20.25" x14ac:dyDescent="0.2">
      <c r="F143" s="2"/>
      <c r="H143" s="3">
        <v>133</v>
      </c>
      <c r="I143" s="3" t="s">
        <v>97</v>
      </c>
    </row>
    <row r="144" spans="6:9" ht="20.25" x14ac:dyDescent="0.2">
      <c r="F144" s="2"/>
      <c r="H144" s="3">
        <v>134</v>
      </c>
      <c r="I144" s="3" t="s">
        <v>98</v>
      </c>
    </row>
    <row r="145" spans="6:9" ht="20.25" x14ac:dyDescent="0.2">
      <c r="F145" s="2"/>
      <c r="H145" s="3">
        <v>135</v>
      </c>
      <c r="I145" s="3"/>
    </row>
    <row r="146" spans="6:9" ht="20.25" x14ac:dyDescent="0.2">
      <c r="F146" s="2"/>
      <c r="H146" s="3">
        <v>136</v>
      </c>
      <c r="I146" s="3"/>
    </row>
    <row r="147" spans="6:9" ht="20.25" x14ac:dyDescent="0.2">
      <c r="F147" s="2"/>
      <c r="H147" s="3">
        <v>137</v>
      </c>
      <c r="I147" s="3"/>
    </row>
    <row r="148" spans="6:9" ht="20.25" x14ac:dyDescent="0.2">
      <c r="F148" s="2"/>
      <c r="H148" s="3">
        <v>138</v>
      </c>
      <c r="I148" s="3"/>
    </row>
    <row r="149" spans="6:9" ht="20.25" x14ac:dyDescent="0.2">
      <c r="F149" s="2"/>
      <c r="H149" s="3">
        <v>139</v>
      </c>
      <c r="I149" s="3"/>
    </row>
    <row r="150" spans="6:9" ht="20.25" x14ac:dyDescent="0.2">
      <c r="F150" s="2"/>
      <c r="H150" s="3">
        <v>140</v>
      </c>
      <c r="I150" s="3"/>
    </row>
    <row r="151" spans="6:9" ht="20.25" x14ac:dyDescent="0.2">
      <c r="F151" s="2"/>
      <c r="H151" s="3">
        <v>141</v>
      </c>
      <c r="I151" s="3"/>
    </row>
    <row r="152" spans="6:9" ht="20.25" x14ac:dyDescent="0.2">
      <c r="F152" s="2"/>
      <c r="H152" s="3">
        <v>142</v>
      </c>
      <c r="I152" s="3"/>
    </row>
    <row r="153" spans="6:9" ht="20.25" x14ac:dyDescent="0.2">
      <c r="F153" s="2"/>
      <c r="H153" s="3">
        <v>143</v>
      </c>
      <c r="I153" s="3"/>
    </row>
    <row r="154" spans="6:9" ht="20.25" x14ac:dyDescent="0.2">
      <c r="F154" s="2"/>
      <c r="H154" s="3">
        <v>144</v>
      </c>
      <c r="I154" s="3"/>
    </row>
    <row r="155" spans="6:9" ht="20.25" x14ac:dyDescent="0.2">
      <c r="F155" s="2"/>
      <c r="H155" s="3">
        <v>145</v>
      </c>
      <c r="I155" s="3"/>
    </row>
    <row r="156" spans="6:9" ht="20.25" x14ac:dyDescent="0.2">
      <c r="F156" s="2"/>
      <c r="H156" s="3">
        <v>146</v>
      </c>
      <c r="I156" s="3"/>
    </row>
    <row r="157" spans="6:9" ht="20.25" x14ac:dyDescent="0.2">
      <c r="F157" s="2"/>
      <c r="H157" s="3">
        <v>147</v>
      </c>
      <c r="I157" s="3"/>
    </row>
    <row r="158" spans="6:9" ht="20.25" x14ac:dyDescent="0.2">
      <c r="F158" s="2"/>
      <c r="H158" s="3">
        <v>148</v>
      </c>
      <c r="I158" s="3"/>
    </row>
    <row r="159" spans="6:9" ht="20.25" x14ac:dyDescent="0.2">
      <c r="F159" s="2"/>
      <c r="H159" s="3">
        <v>149</v>
      </c>
      <c r="I159" s="3"/>
    </row>
    <row r="160" spans="6:9" ht="20.25" x14ac:dyDescent="0.2">
      <c r="F160" s="2"/>
      <c r="H160" s="3">
        <v>150</v>
      </c>
      <c r="I160" s="3"/>
    </row>
    <row r="161" spans="6:9" ht="20.25" x14ac:dyDescent="0.2">
      <c r="F161" s="2"/>
      <c r="H161" s="3">
        <v>151</v>
      </c>
      <c r="I161" s="3"/>
    </row>
    <row r="162" spans="6:9" ht="20.25" x14ac:dyDescent="0.2">
      <c r="F162" s="2"/>
      <c r="H162" s="3">
        <v>152</v>
      </c>
      <c r="I162" s="3"/>
    </row>
    <row r="163" spans="6:9" ht="20.25" x14ac:dyDescent="0.2">
      <c r="F163" s="2"/>
      <c r="H163" s="3">
        <v>153</v>
      </c>
      <c r="I163" s="3"/>
    </row>
    <row r="164" spans="6:9" ht="20.25" x14ac:dyDescent="0.2">
      <c r="F164" s="2"/>
      <c r="H164" s="3">
        <v>154</v>
      </c>
      <c r="I164" s="3"/>
    </row>
    <row r="165" spans="6:9" ht="20.25" x14ac:dyDescent="0.2">
      <c r="F165" s="2"/>
      <c r="H165" s="3">
        <v>155</v>
      </c>
      <c r="I165" s="3"/>
    </row>
    <row r="166" spans="6:9" ht="20.25" x14ac:dyDescent="0.2">
      <c r="F166" s="2"/>
      <c r="H166" s="3">
        <v>156</v>
      </c>
      <c r="I166" s="3"/>
    </row>
    <row r="167" spans="6:9" ht="20.25" x14ac:dyDescent="0.2">
      <c r="F167" s="2"/>
      <c r="H167" s="3">
        <v>157</v>
      </c>
      <c r="I167" s="3"/>
    </row>
    <row r="168" spans="6:9" ht="20.25" x14ac:dyDescent="0.2">
      <c r="F168" s="2"/>
      <c r="H168" s="3">
        <v>158</v>
      </c>
      <c r="I168" s="3"/>
    </row>
    <row r="169" spans="6:9" ht="20.25" x14ac:dyDescent="0.2">
      <c r="F169" s="2"/>
      <c r="H169" s="3">
        <v>159</v>
      </c>
      <c r="I169" s="3"/>
    </row>
    <row r="170" spans="6:9" ht="20.25" x14ac:dyDescent="0.2">
      <c r="F170" s="2"/>
      <c r="H170" s="3">
        <v>160</v>
      </c>
      <c r="I170" s="3"/>
    </row>
    <row r="171" spans="6:9" ht="20.25" x14ac:dyDescent="0.2">
      <c r="F171" s="2"/>
      <c r="H171" s="3">
        <v>161</v>
      </c>
      <c r="I171" s="3"/>
    </row>
    <row r="172" spans="6:9" ht="20.25" x14ac:dyDescent="0.2">
      <c r="F172" s="2"/>
      <c r="H172" s="3">
        <v>162</v>
      </c>
      <c r="I172" s="3"/>
    </row>
    <row r="173" spans="6:9" ht="20.25" x14ac:dyDescent="0.2">
      <c r="F173" s="2"/>
      <c r="H173" s="3">
        <v>163</v>
      </c>
      <c r="I173" s="3"/>
    </row>
    <row r="174" spans="6:9" ht="20.25" x14ac:dyDescent="0.2">
      <c r="F174" s="2"/>
      <c r="H174" s="3">
        <v>164</v>
      </c>
      <c r="I174" s="3"/>
    </row>
    <row r="175" spans="6:9" ht="20.25" x14ac:dyDescent="0.2">
      <c r="F175" s="2"/>
      <c r="H175" s="3">
        <v>165</v>
      </c>
      <c r="I175" s="3"/>
    </row>
    <row r="176" spans="6:9" ht="20.25" x14ac:dyDescent="0.2">
      <c r="F176" s="2"/>
      <c r="H176" s="3">
        <v>166</v>
      </c>
      <c r="I176" s="3"/>
    </row>
    <row r="177" spans="6:9" ht="20.25" x14ac:dyDescent="0.2">
      <c r="F177" s="2"/>
      <c r="H177" s="3">
        <v>167</v>
      </c>
      <c r="I177" s="3"/>
    </row>
    <row r="178" spans="6:9" ht="20.25" x14ac:dyDescent="0.2">
      <c r="F178" s="2"/>
      <c r="H178" s="3">
        <v>168</v>
      </c>
      <c r="I178" s="3"/>
    </row>
    <row r="179" spans="6:9" ht="20.25" x14ac:dyDescent="0.2">
      <c r="F179" s="2"/>
      <c r="H179" s="3">
        <v>169</v>
      </c>
      <c r="I179" s="3"/>
    </row>
    <row r="180" spans="6:9" ht="20.25" x14ac:dyDescent="0.2">
      <c r="F180" s="2"/>
      <c r="H180" s="3">
        <v>170</v>
      </c>
      <c r="I180" s="3"/>
    </row>
    <row r="181" spans="6:9" ht="20.25" x14ac:dyDescent="0.2">
      <c r="F181" s="2"/>
      <c r="H181" s="3">
        <v>171</v>
      </c>
      <c r="I181" s="3"/>
    </row>
    <row r="182" spans="6:9" ht="20.25" x14ac:dyDescent="0.2">
      <c r="F182" s="2"/>
      <c r="H182" s="3">
        <v>172</v>
      </c>
      <c r="I182" s="3"/>
    </row>
    <row r="183" spans="6:9" ht="20.25" x14ac:dyDescent="0.2">
      <c r="F183" s="2"/>
      <c r="H183" s="3">
        <v>173</v>
      </c>
      <c r="I183" s="3"/>
    </row>
    <row r="184" spans="6:9" ht="20.25" x14ac:dyDescent="0.2">
      <c r="F184" s="2"/>
      <c r="H184" s="3">
        <v>174</v>
      </c>
      <c r="I184" s="3"/>
    </row>
    <row r="185" spans="6:9" ht="20.25" x14ac:dyDescent="0.2">
      <c r="F185" s="2"/>
      <c r="H185" s="3">
        <v>175</v>
      </c>
      <c r="I185" s="3"/>
    </row>
    <row r="186" spans="6:9" ht="20.25" x14ac:dyDescent="0.2">
      <c r="F186" s="2"/>
      <c r="H186" s="3">
        <v>176</v>
      </c>
      <c r="I186" s="3"/>
    </row>
    <row r="187" spans="6:9" ht="20.25" x14ac:dyDescent="0.2">
      <c r="F187" s="2"/>
      <c r="H187" s="3">
        <v>177</v>
      </c>
      <c r="I187" s="3"/>
    </row>
    <row r="188" spans="6:9" ht="20.25" x14ac:dyDescent="0.2">
      <c r="F188" s="2"/>
      <c r="H188" s="3">
        <v>178</v>
      </c>
      <c r="I188" s="3"/>
    </row>
    <row r="189" spans="6:9" ht="20.25" x14ac:dyDescent="0.2">
      <c r="F189" s="2"/>
      <c r="H189" s="3">
        <v>179</v>
      </c>
      <c r="I189" s="3"/>
    </row>
    <row r="190" spans="6:9" ht="20.25" x14ac:dyDescent="0.2">
      <c r="F190" s="2"/>
      <c r="H190" s="3">
        <v>180</v>
      </c>
      <c r="I190" s="3"/>
    </row>
    <row r="191" spans="6:9" ht="20.25" x14ac:dyDescent="0.2">
      <c r="F191" s="2"/>
      <c r="H191" s="3">
        <v>181</v>
      </c>
      <c r="I191" s="3"/>
    </row>
    <row r="192" spans="6:9" ht="20.25" x14ac:dyDescent="0.2">
      <c r="F192" s="2"/>
      <c r="H192" s="3">
        <v>182</v>
      </c>
      <c r="I192" s="3"/>
    </row>
    <row r="193" spans="6:9" ht="20.25" x14ac:dyDescent="0.2">
      <c r="F193" s="2"/>
      <c r="H193" s="3">
        <v>183</v>
      </c>
      <c r="I193" s="3"/>
    </row>
    <row r="194" spans="6:9" ht="20.25" x14ac:dyDescent="0.2">
      <c r="F194" s="2"/>
      <c r="H194" s="3">
        <v>184</v>
      </c>
      <c r="I194" s="3"/>
    </row>
    <row r="195" spans="6:9" ht="20.25" x14ac:dyDescent="0.2">
      <c r="F195" s="2"/>
      <c r="H195" s="3">
        <v>185</v>
      </c>
      <c r="I195" s="3"/>
    </row>
    <row r="196" spans="6:9" ht="20.25" x14ac:dyDescent="0.2">
      <c r="F196" s="2"/>
      <c r="H196" s="3">
        <v>186</v>
      </c>
      <c r="I196" s="3"/>
    </row>
    <row r="197" spans="6:9" ht="20.25" x14ac:dyDescent="0.2">
      <c r="F197" s="2"/>
      <c r="H197" s="3">
        <v>187</v>
      </c>
      <c r="I197" s="3"/>
    </row>
    <row r="198" spans="6:9" ht="20.25" x14ac:dyDescent="0.2">
      <c r="F198" s="2"/>
      <c r="H198" s="3">
        <v>188</v>
      </c>
      <c r="I198" s="3"/>
    </row>
    <row r="199" spans="6:9" ht="20.25" x14ac:dyDescent="0.2">
      <c r="F199" s="2"/>
      <c r="H199" s="3">
        <v>189</v>
      </c>
      <c r="I199" s="3"/>
    </row>
    <row r="200" spans="6:9" ht="20.25" x14ac:dyDescent="0.2">
      <c r="F200" s="2"/>
      <c r="H200" s="3">
        <v>190</v>
      </c>
      <c r="I200" s="3"/>
    </row>
    <row r="201" spans="6:9" ht="20.25" x14ac:dyDescent="0.2">
      <c r="F201" s="2"/>
      <c r="H201" s="3">
        <v>191</v>
      </c>
      <c r="I201" s="3"/>
    </row>
    <row r="202" spans="6:9" ht="20.25" x14ac:dyDescent="0.2">
      <c r="F202" s="2"/>
      <c r="H202" s="3">
        <v>192</v>
      </c>
      <c r="I202" s="3"/>
    </row>
    <row r="203" spans="6:9" ht="20.25" x14ac:dyDescent="0.2">
      <c r="F203" s="2"/>
      <c r="H203" s="3">
        <v>193</v>
      </c>
      <c r="I203" s="3"/>
    </row>
    <row r="204" spans="6:9" ht="20.25" x14ac:dyDescent="0.2">
      <c r="F204" s="2"/>
      <c r="H204" s="3">
        <v>194</v>
      </c>
      <c r="I204" s="3"/>
    </row>
    <row r="205" spans="6:9" ht="20.25" x14ac:dyDescent="0.2">
      <c r="F205" s="2"/>
      <c r="H205" s="3">
        <v>195</v>
      </c>
      <c r="I205" s="3"/>
    </row>
    <row r="206" spans="6:9" ht="20.25" x14ac:dyDescent="0.2">
      <c r="F206" s="2"/>
      <c r="H206" s="3">
        <v>196</v>
      </c>
      <c r="I206" s="3"/>
    </row>
    <row r="207" spans="6:9" ht="20.25" x14ac:dyDescent="0.2">
      <c r="F207" s="2"/>
      <c r="H207" s="3">
        <v>197</v>
      </c>
      <c r="I207" s="3"/>
    </row>
    <row r="208" spans="6:9" ht="20.25" x14ac:dyDescent="0.2">
      <c r="F208" s="2"/>
      <c r="H208" s="3">
        <v>198</v>
      </c>
      <c r="I208" s="3"/>
    </row>
    <row r="209" spans="6:9" ht="20.25" x14ac:dyDescent="0.2">
      <c r="F209" s="2"/>
      <c r="H209" s="3">
        <v>199</v>
      </c>
      <c r="I209" s="3"/>
    </row>
    <row r="210" spans="6:9" ht="20.25" x14ac:dyDescent="0.2">
      <c r="F210" s="2"/>
      <c r="H210" s="3">
        <v>200</v>
      </c>
      <c r="I210" s="3"/>
    </row>
    <row r="211" spans="6:9" ht="20.25" x14ac:dyDescent="0.2">
      <c r="F211" s="2"/>
      <c r="H211" s="3"/>
      <c r="I211" s="3"/>
    </row>
    <row r="212" spans="6:9" ht="20.25" x14ac:dyDescent="0.2">
      <c r="F212" s="5" t="s">
        <v>99</v>
      </c>
      <c r="H212" s="3"/>
      <c r="I212" s="3"/>
    </row>
    <row r="213" spans="6:9" ht="20.25" x14ac:dyDescent="0.2">
      <c r="F213" s="2"/>
      <c r="H213" s="3">
        <v>201</v>
      </c>
      <c r="I213" s="3" t="s">
        <v>100</v>
      </c>
    </row>
    <row r="214" spans="6:9" ht="20.25" x14ac:dyDescent="0.2">
      <c r="F214" s="2"/>
      <c r="H214" s="3">
        <v>202</v>
      </c>
      <c r="I214" s="3" t="s">
        <v>101</v>
      </c>
    </row>
    <row r="215" spans="6:9" ht="20.25" x14ac:dyDescent="0.2">
      <c r="F215" s="2"/>
      <c r="H215" s="3">
        <v>203</v>
      </c>
      <c r="I215" s="3" t="s">
        <v>102</v>
      </c>
    </row>
    <row r="216" spans="6:9" ht="20.25" x14ac:dyDescent="0.2">
      <c r="F216" s="2"/>
      <c r="H216" s="3">
        <v>204</v>
      </c>
      <c r="I216" s="3" t="s">
        <v>103</v>
      </c>
    </row>
    <row r="217" spans="6:9" ht="20.25" x14ac:dyDescent="0.2">
      <c r="F217" s="2"/>
      <c r="H217" s="3">
        <v>205</v>
      </c>
      <c r="I217" s="3" t="s">
        <v>104</v>
      </c>
    </row>
    <row r="218" spans="6:9" ht="20.25" x14ac:dyDescent="0.2">
      <c r="F218" s="2"/>
      <c r="H218" s="3">
        <v>206</v>
      </c>
      <c r="I218" s="3" t="s">
        <v>105</v>
      </c>
    </row>
    <row r="219" spans="6:9" ht="20.25" x14ac:dyDescent="0.2">
      <c r="F219" s="2"/>
      <c r="H219" s="3">
        <v>207</v>
      </c>
      <c r="I219" s="3" t="s">
        <v>106</v>
      </c>
    </row>
    <row r="220" spans="6:9" ht="20.25" x14ac:dyDescent="0.2">
      <c r="F220" s="2"/>
      <c r="H220" s="3">
        <v>208</v>
      </c>
      <c r="I220" s="3" t="s">
        <v>107</v>
      </c>
    </row>
    <row r="221" spans="6:9" ht="20.25" x14ac:dyDescent="0.2">
      <c r="F221" s="2"/>
      <c r="H221" s="3">
        <v>209</v>
      </c>
      <c r="I221" s="3" t="s">
        <v>108</v>
      </c>
    </row>
    <row r="222" spans="6:9" ht="20.25" x14ac:dyDescent="0.2">
      <c r="F222" s="2"/>
      <c r="H222" s="3">
        <v>210</v>
      </c>
      <c r="I222" s="3" t="s">
        <v>109</v>
      </c>
    </row>
    <row r="223" spans="6:9" ht="20.25" x14ac:dyDescent="0.2">
      <c r="F223" s="2"/>
      <c r="H223" s="3">
        <v>211</v>
      </c>
      <c r="I223" s="3" t="s">
        <v>110</v>
      </c>
    </row>
    <row r="224" spans="6:9" ht="20.25" x14ac:dyDescent="0.2">
      <c r="F224" s="2"/>
      <c r="H224" s="3">
        <v>212</v>
      </c>
      <c r="I224" s="3" t="s">
        <v>111</v>
      </c>
    </row>
    <row r="225" spans="6:9" ht="20.25" x14ac:dyDescent="0.2">
      <c r="F225" s="2"/>
      <c r="H225" s="3">
        <v>213</v>
      </c>
      <c r="I225" s="3" t="s">
        <v>112</v>
      </c>
    </row>
    <row r="226" spans="6:9" ht="20.25" x14ac:dyDescent="0.2">
      <c r="F226" s="2"/>
      <c r="H226" s="3">
        <v>214</v>
      </c>
      <c r="I226" s="3" t="s">
        <v>113</v>
      </c>
    </row>
    <row r="227" spans="6:9" ht="20.25" x14ac:dyDescent="0.2">
      <c r="F227" s="2"/>
      <c r="H227" s="3">
        <v>215</v>
      </c>
      <c r="I227" s="3" t="s">
        <v>114</v>
      </c>
    </row>
    <row r="228" spans="6:9" ht="20.25" x14ac:dyDescent="0.2">
      <c r="F228" s="2"/>
      <c r="H228" s="3">
        <v>216</v>
      </c>
      <c r="I228" s="3" t="s">
        <v>115</v>
      </c>
    </row>
    <row r="229" spans="6:9" ht="20.25" x14ac:dyDescent="0.2">
      <c r="F229" s="2"/>
      <c r="H229" s="3">
        <v>217</v>
      </c>
      <c r="I229" s="3" t="s">
        <v>117</v>
      </c>
    </row>
    <row r="230" spans="6:9" ht="20.25" x14ac:dyDescent="0.2">
      <c r="F230" s="2"/>
      <c r="H230" s="3">
        <v>218</v>
      </c>
      <c r="I230" s="3" t="s">
        <v>118</v>
      </c>
    </row>
    <row r="231" spans="6:9" ht="20.25" x14ac:dyDescent="0.2">
      <c r="F231" s="2"/>
      <c r="H231" s="3">
        <v>219</v>
      </c>
      <c r="I231" s="3" t="s">
        <v>119</v>
      </c>
    </row>
    <row r="232" spans="6:9" ht="20.25" x14ac:dyDescent="0.2">
      <c r="F232" s="2"/>
      <c r="H232" s="3">
        <v>220</v>
      </c>
      <c r="I232" s="3" t="s">
        <v>120</v>
      </c>
    </row>
    <row r="233" spans="6:9" ht="20.25" x14ac:dyDescent="0.2">
      <c r="F233" s="2"/>
      <c r="H233" s="3">
        <v>221</v>
      </c>
      <c r="I233" s="3" t="s">
        <v>121</v>
      </c>
    </row>
    <row r="234" spans="6:9" ht="20.25" x14ac:dyDescent="0.2">
      <c r="F234" s="2"/>
      <c r="H234" s="3">
        <v>222</v>
      </c>
      <c r="I234" s="3" t="s">
        <v>122</v>
      </c>
    </row>
    <row r="235" spans="6:9" ht="20.25" x14ac:dyDescent="0.2">
      <c r="F235" s="2"/>
      <c r="H235" s="3">
        <v>223</v>
      </c>
      <c r="I235" s="3" t="s">
        <v>123</v>
      </c>
    </row>
    <row r="236" spans="6:9" ht="20.25" x14ac:dyDescent="0.2">
      <c r="F236" s="2"/>
      <c r="H236" s="3">
        <v>224</v>
      </c>
      <c r="I236" s="3" t="s">
        <v>124</v>
      </c>
    </row>
    <row r="237" spans="6:9" ht="20.25" x14ac:dyDescent="0.2">
      <c r="F237" s="2"/>
      <c r="H237" s="3">
        <v>225</v>
      </c>
      <c r="I237" s="3" t="s">
        <v>125</v>
      </c>
    </row>
    <row r="238" spans="6:9" ht="20.25" x14ac:dyDescent="0.2">
      <c r="F238" s="2"/>
      <c r="H238" s="3">
        <v>226</v>
      </c>
      <c r="I238" s="3" t="s">
        <v>126</v>
      </c>
    </row>
    <row r="239" spans="6:9" ht="20.25" x14ac:dyDescent="0.2">
      <c r="F239" s="2"/>
      <c r="H239" s="3">
        <v>227</v>
      </c>
      <c r="I239" s="3" t="s">
        <v>127</v>
      </c>
    </row>
    <row r="240" spans="6:9" ht="20.25" x14ac:dyDescent="0.2">
      <c r="F240" s="2"/>
      <c r="H240" s="3">
        <v>228</v>
      </c>
      <c r="I240" s="3" t="s">
        <v>128</v>
      </c>
    </row>
    <row r="241" spans="6:9" ht="20.25" x14ac:dyDescent="0.2">
      <c r="F241" s="2"/>
      <c r="H241" s="3">
        <v>229</v>
      </c>
      <c r="I241" s="3" t="s">
        <v>129</v>
      </c>
    </row>
    <row r="242" spans="6:9" ht="20.25" x14ac:dyDescent="0.2">
      <c r="F242" s="2"/>
      <c r="H242" s="3">
        <v>230</v>
      </c>
      <c r="I242" s="3" t="s">
        <v>130</v>
      </c>
    </row>
    <row r="243" spans="6:9" ht="20.25" x14ac:dyDescent="0.2">
      <c r="F243" s="2"/>
      <c r="H243" s="3">
        <v>231</v>
      </c>
      <c r="I243" s="3" t="s">
        <v>131</v>
      </c>
    </row>
    <row r="244" spans="6:9" ht="20.25" x14ac:dyDescent="0.2">
      <c r="F244" s="2"/>
      <c r="H244" s="3">
        <v>232</v>
      </c>
      <c r="I244" s="3" t="s">
        <v>132</v>
      </c>
    </row>
    <row r="245" spans="6:9" ht="20.25" x14ac:dyDescent="0.2">
      <c r="F245" s="2"/>
      <c r="H245" s="3">
        <v>233</v>
      </c>
      <c r="I245" s="3" t="s">
        <v>133</v>
      </c>
    </row>
    <row r="246" spans="6:9" ht="20.25" x14ac:dyDescent="0.2">
      <c r="F246" s="2"/>
      <c r="H246" s="3">
        <v>234</v>
      </c>
      <c r="I246" s="3" t="s">
        <v>134</v>
      </c>
    </row>
    <row r="247" spans="6:9" ht="20.25" x14ac:dyDescent="0.2">
      <c r="F247" s="2"/>
      <c r="H247" s="3">
        <v>235</v>
      </c>
      <c r="I247" s="3" t="s">
        <v>135</v>
      </c>
    </row>
    <row r="248" spans="6:9" ht="20.25" x14ac:dyDescent="0.2">
      <c r="F248" s="2"/>
      <c r="H248" s="3">
        <v>236</v>
      </c>
      <c r="I248" s="3" t="s">
        <v>116</v>
      </c>
    </row>
    <row r="249" spans="6:9" ht="20.25" x14ac:dyDescent="0.2">
      <c r="F249" s="2"/>
      <c r="H249" s="3">
        <v>237</v>
      </c>
      <c r="I249" s="3" t="s">
        <v>136</v>
      </c>
    </row>
    <row r="250" spans="6:9" ht="20.25" x14ac:dyDescent="0.2">
      <c r="F250" s="2"/>
      <c r="H250" s="3">
        <v>238</v>
      </c>
      <c r="I250" s="3" t="s">
        <v>137</v>
      </c>
    </row>
    <row r="251" spans="6:9" ht="20.25" x14ac:dyDescent="0.2">
      <c r="F251" s="2"/>
      <c r="H251" s="3">
        <v>239</v>
      </c>
      <c r="I251" s="3" t="s">
        <v>138</v>
      </c>
    </row>
    <row r="252" spans="6:9" ht="20.25" x14ac:dyDescent="0.2">
      <c r="F252" s="2"/>
      <c r="H252" s="3">
        <v>240</v>
      </c>
      <c r="I252" s="3" t="s">
        <v>139</v>
      </c>
    </row>
    <row r="253" spans="6:9" ht="20.25" x14ac:dyDescent="0.2">
      <c r="F253" s="2"/>
      <c r="H253" s="3">
        <v>241</v>
      </c>
      <c r="I253" s="3" t="s">
        <v>140</v>
      </c>
    </row>
    <row r="254" spans="6:9" ht="20.25" x14ac:dyDescent="0.2">
      <c r="F254" s="2"/>
      <c r="H254" s="3">
        <v>242</v>
      </c>
      <c r="I254" s="3" t="s">
        <v>141</v>
      </c>
    </row>
    <row r="255" spans="6:9" ht="20.25" x14ac:dyDescent="0.2">
      <c r="F255" s="2"/>
      <c r="H255" s="3">
        <v>243</v>
      </c>
      <c r="I255" s="3" t="s">
        <v>142</v>
      </c>
    </row>
    <row r="256" spans="6:9" ht="20.25" x14ac:dyDescent="0.2">
      <c r="F256" s="2"/>
      <c r="H256" s="3">
        <v>244</v>
      </c>
      <c r="I256" s="3" t="s">
        <v>143</v>
      </c>
    </row>
    <row r="257" spans="6:9" ht="20.25" x14ac:dyDescent="0.2">
      <c r="F257" s="2"/>
      <c r="H257" s="3">
        <v>245</v>
      </c>
      <c r="I257" s="3" t="s">
        <v>144</v>
      </c>
    </row>
    <row r="258" spans="6:9" ht="20.25" x14ac:dyDescent="0.2">
      <c r="F258" s="2"/>
      <c r="H258" s="3">
        <v>246</v>
      </c>
      <c r="I258" s="3" t="s">
        <v>145</v>
      </c>
    </row>
    <row r="259" spans="6:9" ht="20.25" x14ac:dyDescent="0.2">
      <c r="F259" s="2"/>
      <c r="H259" s="3">
        <v>247</v>
      </c>
      <c r="I259" s="3" t="s">
        <v>146</v>
      </c>
    </row>
    <row r="260" spans="6:9" ht="20.25" x14ac:dyDescent="0.2">
      <c r="F260" s="2"/>
      <c r="H260" s="3">
        <v>248</v>
      </c>
      <c r="I260" s="3" t="s">
        <v>147</v>
      </c>
    </row>
    <row r="261" spans="6:9" ht="20.25" x14ac:dyDescent="0.2">
      <c r="F261" s="2"/>
      <c r="H261" s="3">
        <v>249</v>
      </c>
      <c r="I261" s="3" t="s">
        <v>148</v>
      </c>
    </row>
    <row r="262" spans="6:9" ht="20.25" x14ac:dyDescent="0.2">
      <c r="F262" s="2"/>
      <c r="H262" s="3">
        <v>250</v>
      </c>
      <c r="I262" s="3" t="s">
        <v>149</v>
      </c>
    </row>
    <row r="263" spans="6:9" ht="20.25" x14ac:dyDescent="0.2">
      <c r="F263" s="2"/>
      <c r="H263" s="3">
        <v>251</v>
      </c>
      <c r="I263" s="3" t="s">
        <v>150</v>
      </c>
    </row>
    <row r="264" spans="6:9" ht="20.25" x14ac:dyDescent="0.2">
      <c r="F264" s="2"/>
      <c r="H264" s="3">
        <v>252</v>
      </c>
      <c r="I264" s="3" t="s">
        <v>151</v>
      </c>
    </row>
    <row r="265" spans="6:9" ht="20.25" x14ac:dyDescent="0.2">
      <c r="F265" s="2"/>
      <c r="H265" s="3">
        <v>253</v>
      </c>
      <c r="I265" s="3" t="s">
        <v>152</v>
      </c>
    </row>
    <row r="266" spans="6:9" ht="20.25" x14ac:dyDescent="0.2">
      <c r="F266" s="2"/>
      <c r="H266" s="3">
        <v>254</v>
      </c>
      <c r="I266" s="3" t="s">
        <v>153</v>
      </c>
    </row>
    <row r="267" spans="6:9" ht="20.25" x14ac:dyDescent="0.2">
      <c r="F267" s="2"/>
      <c r="H267" s="3">
        <v>255</v>
      </c>
      <c r="I267" s="3" t="s">
        <v>154</v>
      </c>
    </row>
    <row r="268" spans="6:9" ht="20.25" x14ac:dyDescent="0.2">
      <c r="F268" s="2"/>
      <c r="H268" s="3">
        <v>256</v>
      </c>
      <c r="I268" s="3" t="s">
        <v>155</v>
      </c>
    </row>
    <row r="269" spans="6:9" ht="20.25" x14ac:dyDescent="0.2">
      <c r="F269" s="2"/>
      <c r="H269" s="3">
        <v>257</v>
      </c>
      <c r="I269" s="3" t="s">
        <v>156</v>
      </c>
    </row>
    <row r="270" spans="6:9" ht="20.25" x14ac:dyDescent="0.2">
      <c r="F270" s="2"/>
      <c r="H270" s="3">
        <v>258</v>
      </c>
      <c r="I270" s="3" t="s">
        <v>157</v>
      </c>
    </row>
    <row r="271" spans="6:9" ht="20.25" x14ac:dyDescent="0.2">
      <c r="F271" s="2"/>
      <c r="H271" s="3">
        <v>259</v>
      </c>
      <c r="I271" s="3" t="s">
        <v>158</v>
      </c>
    </row>
    <row r="272" spans="6:9" ht="20.25" x14ac:dyDescent="0.2">
      <c r="F272" s="2"/>
      <c r="H272" s="3">
        <v>260</v>
      </c>
      <c r="I272" s="3"/>
    </row>
    <row r="273" spans="6:9" ht="20.25" x14ac:dyDescent="0.2">
      <c r="F273" s="2"/>
      <c r="H273" s="3">
        <v>261</v>
      </c>
      <c r="I273" s="3"/>
    </row>
    <row r="274" spans="6:9" ht="20.25" x14ac:dyDescent="0.2">
      <c r="F274" s="2"/>
      <c r="H274" s="3">
        <v>262</v>
      </c>
      <c r="I274" s="3"/>
    </row>
    <row r="275" spans="6:9" ht="20.25" x14ac:dyDescent="0.2">
      <c r="F275" s="2"/>
      <c r="H275" s="3">
        <v>263</v>
      </c>
      <c r="I275" s="3"/>
    </row>
    <row r="276" spans="6:9" ht="20.25" x14ac:dyDescent="0.2">
      <c r="F276" s="2"/>
      <c r="H276" s="3">
        <v>264</v>
      </c>
      <c r="I276" s="3"/>
    </row>
    <row r="277" spans="6:9" ht="20.25" x14ac:dyDescent="0.2">
      <c r="F277" s="2"/>
      <c r="H277" s="3">
        <v>265</v>
      </c>
      <c r="I277" s="3"/>
    </row>
    <row r="278" spans="6:9" ht="20.25" x14ac:dyDescent="0.2">
      <c r="F278" s="2"/>
      <c r="H278" s="3">
        <v>266</v>
      </c>
      <c r="I278" s="3"/>
    </row>
    <row r="279" spans="6:9" ht="20.25" x14ac:dyDescent="0.2">
      <c r="F279" s="2"/>
      <c r="H279" s="3">
        <v>267</v>
      </c>
      <c r="I279" s="3"/>
    </row>
    <row r="280" spans="6:9" ht="20.25" x14ac:dyDescent="0.2">
      <c r="F280" s="2"/>
      <c r="H280" s="3">
        <v>268</v>
      </c>
      <c r="I280" s="3"/>
    </row>
    <row r="281" spans="6:9" ht="20.25" x14ac:dyDescent="0.2">
      <c r="F281" s="2"/>
      <c r="H281" s="3">
        <v>269</v>
      </c>
      <c r="I281" s="3"/>
    </row>
    <row r="282" spans="6:9" ht="20.25" x14ac:dyDescent="0.2">
      <c r="F282" s="2"/>
      <c r="H282" s="3">
        <v>270</v>
      </c>
      <c r="I282" s="3"/>
    </row>
    <row r="283" spans="6:9" ht="20.25" x14ac:dyDescent="0.2">
      <c r="F283" s="2"/>
      <c r="H283" s="3">
        <v>271</v>
      </c>
      <c r="I283" s="3"/>
    </row>
    <row r="284" spans="6:9" ht="20.25" x14ac:dyDescent="0.2">
      <c r="F284" s="2"/>
      <c r="H284" s="3">
        <v>272</v>
      </c>
      <c r="I284" s="3"/>
    </row>
    <row r="285" spans="6:9" ht="20.25" x14ac:dyDescent="0.2">
      <c r="F285" s="2"/>
      <c r="H285" s="3">
        <v>273</v>
      </c>
      <c r="I285" s="3"/>
    </row>
    <row r="286" spans="6:9" ht="20.25" x14ac:dyDescent="0.2">
      <c r="F286" s="2"/>
      <c r="H286" s="3">
        <v>274</v>
      </c>
      <c r="I286" s="3"/>
    </row>
    <row r="287" spans="6:9" ht="20.25" x14ac:dyDescent="0.2">
      <c r="F287" s="2"/>
      <c r="H287" s="3">
        <v>275</v>
      </c>
      <c r="I287" s="3"/>
    </row>
    <row r="288" spans="6:9" ht="20.25" x14ac:dyDescent="0.2">
      <c r="F288" s="2"/>
      <c r="H288" s="3">
        <v>276</v>
      </c>
      <c r="I288" s="3"/>
    </row>
    <row r="289" spans="6:9" ht="20.25" x14ac:dyDescent="0.2">
      <c r="F289" s="2"/>
      <c r="H289" s="3">
        <v>277</v>
      </c>
      <c r="I289" s="3"/>
    </row>
    <row r="290" spans="6:9" ht="20.25" x14ac:dyDescent="0.2">
      <c r="F290" s="2"/>
      <c r="H290" s="3">
        <v>278</v>
      </c>
      <c r="I290" s="3"/>
    </row>
    <row r="291" spans="6:9" ht="20.25" x14ac:dyDescent="0.2">
      <c r="F291" s="2"/>
      <c r="H291" s="3">
        <v>279</v>
      </c>
      <c r="I291" s="3"/>
    </row>
    <row r="292" spans="6:9" ht="20.25" x14ac:dyDescent="0.2">
      <c r="F292" s="2"/>
      <c r="H292" s="3">
        <v>280</v>
      </c>
      <c r="I292" s="3"/>
    </row>
    <row r="293" spans="6:9" ht="20.25" x14ac:dyDescent="0.2">
      <c r="F293" s="2"/>
      <c r="H293" s="3">
        <v>281</v>
      </c>
      <c r="I293" s="3"/>
    </row>
    <row r="294" spans="6:9" ht="20.25" x14ac:dyDescent="0.2">
      <c r="F294" s="2"/>
      <c r="H294" s="3">
        <v>282</v>
      </c>
      <c r="I294" s="3"/>
    </row>
    <row r="295" spans="6:9" ht="20.25" x14ac:dyDescent="0.2">
      <c r="F295" s="2"/>
      <c r="H295" s="3">
        <v>283</v>
      </c>
      <c r="I295" s="3"/>
    </row>
    <row r="296" spans="6:9" ht="20.25" x14ac:dyDescent="0.2">
      <c r="F296" s="2"/>
      <c r="H296" s="3">
        <v>284</v>
      </c>
      <c r="I296" s="3"/>
    </row>
    <row r="297" spans="6:9" ht="20.25" x14ac:dyDescent="0.2">
      <c r="F297" s="2"/>
      <c r="H297" s="3">
        <v>285</v>
      </c>
      <c r="I297" s="3"/>
    </row>
    <row r="298" spans="6:9" ht="20.25" x14ac:dyDescent="0.2">
      <c r="F298" s="2"/>
      <c r="H298" s="3">
        <v>286</v>
      </c>
      <c r="I298" s="3"/>
    </row>
    <row r="299" spans="6:9" ht="20.25" x14ac:dyDescent="0.2">
      <c r="F299" s="2"/>
      <c r="H299" s="3">
        <v>287</v>
      </c>
      <c r="I299" s="3"/>
    </row>
    <row r="300" spans="6:9" ht="20.25" x14ac:dyDescent="0.2">
      <c r="F300" s="2"/>
      <c r="H300" s="3">
        <v>288</v>
      </c>
      <c r="I300" s="3"/>
    </row>
    <row r="301" spans="6:9" ht="20.25" x14ac:dyDescent="0.2">
      <c r="F301" s="2"/>
      <c r="H301" s="3">
        <v>289</v>
      </c>
      <c r="I301" s="3"/>
    </row>
    <row r="302" spans="6:9" ht="20.25" x14ac:dyDescent="0.2">
      <c r="F302" s="2"/>
      <c r="H302" s="3">
        <v>290</v>
      </c>
      <c r="I302" s="3"/>
    </row>
    <row r="303" spans="6:9" ht="20.25" x14ac:dyDescent="0.2">
      <c r="F303" s="2"/>
      <c r="H303" s="3">
        <v>291</v>
      </c>
      <c r="I303" s="3"/>
    </row>
    <row r="304" spans="6:9" ht="20.25" x14ac:dyDescent="0.2">
      <c r="F304" s="2"/>
      <c r="H304" s="3">
        <v>292</v>
      </c>
      <c r="I304" s="3"/>
    </row>
    <row r="305" spans="6:9" ht="20.25" x14ac:dyDescent="0.2">
      <c r="F305" s="2"/>
      <c r="H305" s="3">
        <v>293</v>
      </c>
      <c r="I305" s="3"/>
    </row>
    <row r="306" spans="6:9" ht="20.25" x14ac:dyDescent="0.2">
      <c r="F306" s="2"/>
      <c r="H306" s="3">
        <v>294</v>
      </c>
      <c r="I306" s="3"/>
    </row>
    <row r="307" spans="6:9" ht="20.25" x14ac:dyDescent="0.2">
      <c r="F307" s="2"/>
      <c r="H307" s="3">
        <v>295</v>
      </c>
      <c r="I307" s="3"/>
    </row>
    <row r="308" spans="6:9" ht="20.25" x14ac:dyDescent="0.2">
      <c r="F308" s="2"/>
      <c r="H308" s="3">
        <v>296</v>
      </c>
      <c r="I308" s="3"/>
    </row>
    <row r="309" spans="6:9" ht="20.25" x14ac:dyDescent="0.2">
      <c r="F309" s="2"/>
      <c r="H309" s="3">
        <v>297</v>
      </c>
      <c r="I309" s="3"/>
    </row>
    <row r="310" spans="6:9" ht="20.25" x14ac:dyDescent="0.2">
      <c r="F310" s="2"/>
      <c r="H310" s="3">
        <v>298</v>
      </c>
      <c r="I310" s="3"/>
    </row>
    <row r="311" spans="6:9" ht="20.25" x14ac:dyDescent="0.2">
      <c r="F311" s="2"/>
      <c r="H311" s="3">
        <v>299</v>
      </c>
      <c r="I311" s="3"/>
    </row>
    <row r="312" spans="6:9" ht="20.25" x14ac:dyDescent="0.2">
      <c r="F312" s="2"/>
      <c r="H312" s="3">
        <v>300</v>
      </c>
      <c r="I312" s="3"/>
    </row>
    <row r="313" spans="6:9" ht="20.25" x14ac:dyDescent="0.2">
      <c r="F313" s="2"/>
      <c r="H313" s="3"/>
      <c r="I313" s="3"/>
    </row>
    <row r="314" spans="6:9" ht="20.25" x14ac:dyDescent="0.2">
      <c r="F314" s="6" t="s">
        <v>159</v>
      </c>
      <c r="H314" s="3"/>
      <c r="I314" s="3"/>
    </row>
    <row r="315" spans="6:9" ht="20.25" x14ac:dyDescent="0.2">
      <c r="F315" s="2"/>
      <c r="H315" s="3">
        <v>301</v>
      </c>
      <c r="I315" s="3"/>
    </row>
    <row r="316" spans="6:9" ht="20.25" x14ac:dyDescent="0.2">
      <c r="F316" s="2"/>
      <c r="H316" s="3">
        <v>302</v>
      </c>
      <c r="I316" s="3"/>
    </row>
    <row r="317" spans="6:9" ht="20.25" x14ac:dyDescent="0.2">
      <c r="F317" s="2"/>
      <c r="H317" s="3">
        <v>303</v>
      </c>
      <c r="I317" s="3"/>
    </row>
  </sheetData>
  <mergeCells count="1">
    <mergeCell ref="G4:I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showRowColHeaders="0" rightToLeft="1" workbookViewId="0"/>
  </sheetViews>
  <sheetFormatPr defaultColWidth="0" defaultRowHeight="14.25" zeroHeight="1" x14ac:dyDescent="0.2"/>
  <cols>
    <col min="1" max="12" width="9" customWidth="1"/>
    <col min="13" max="16384" width="9" hidden="1"/>
  </cols>
  <sheetData>
    <row r="1" x14ac:dyDescent="0.2"/>
    <row r="2" x14ac:dyDescent="0.2"/>
    <row r="3" x14ac:dyDescent="0.2"/>
    <row r="4" x14ac:dyDescent="0.2"/>
    <row r="5" x14ac:dyDescent="0.2"/>
    <row r="6" x14ac:dyDescent="0.2"/>
    <row r="7" x14ac:dyDescent="0.2"/>
    <row r="8" x14ac:dyDescent="0.2"/>
    <row r="9" x14ac:dyDescent="0.2"/>
    <row r="10" x14ac:dyDescent="0.2"/>
    <row r="11" x14ac:dyDescent="0.2"/>
    <row r="12" x14ac:dyDescent="0.2"/>
    <row r="13" x14ac:dyDescent="0.2"/>
    <row r="14" x14ac:dyDescent="0.2"/>
    <row r="15" x14ac:dyDescent="0.2"/>
    <row r="16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18"/>
  <sheetViews>
    <sheetView rightToLeft="1" workbookViewId="0">
      <selection activeCell="C14" sqref="C14"/>
    </sheetView>
  </sheetViews>
  <sheetFormatPr defaultRowHeight="14.25" x14ac:dyDescent="0.2"/>
  <cols>
    <col min="2" max="2" width="12.25" style="3" bestFit="1" customWidth="1"/>
    <col min="3" max="3" width="12.125" style="3" bestFit="1" customWidth="1"/>
    <col min="4" max="5" width="9" style="3"/>
  </cols>
  <sheetData>
    <row r="5" spans="2:5" ht="23.25" x14ac:dyDescent="0.35">
      <c r="B5" s="4" t="s">
        <v>162</v>
      </c>
      <c r="C5" s="4" t="s">
        <v>163</v>
      </c>
      <c r="D5" s="4" t="s">
        <v>164</v>
      </c>
      <c r="E5" s="4" t="s">
        <v>165</v>
      </c>
    </row>
    <row r="6" spans="2:5" x14ac:dyDescent="0.2">
      <c r="B6" s="3">
        <v>1000</v>
      </c>
      <c r="C6" s="3" t="s">
        <v>166</v>
      </c>
    </row>
    <row r="7" spans="2:5" x14ac:dyDescent="0.2">
      <c r="B7" s="3">
        <v>1001</v>
      </c>
      <c r="C7" s="3" t="s">
        <v>167</v>
      </c>
    </row>
    <row r="8" spans="2:5" x14ac:dyDescent="0.2">
      <c r="B8" s="3">
        <v>1002</v>
      </c>
      <c r="C8" s="3" t="s">
        <v>168</v>
      </c>
    </row>
    <row r="9" spans="2:5" x14ac:dyDescent="0.2">
      <c r="B9" s="3">
        <v>1003</v>
      </c>
      <c r="C9" s="3" t="s">
        <v>169</v>
      </c>
    </row>
    <row r="10" spans="2:5" x14ac:dyDescent="0.2">
      <c r="B10" s="3">
        <v>1004</v>
      </c>
      <c r="C10" s="3" t="s">
        <v>170</v>
      </c>
    </row>
    <row r="11" spans="2:5" x14ac:dyDescent="0.2">
      <c r="B11" s="3">
        <v>1005</v>
      </c>
      <c r="C11" s="3" t="s">
        <v>171</v>
      </c>
    </row>
    <row r="12" spans="2:5" x14ac:dyDescent="0.2">
      <c r="B12" s="3">
        <v>1006</v>
      </c>
      <c r="C12" s="3" t="s">
        <v>172</v>
      </c>
    </row>
    <row r="13" spans="2:5" x14ac:dyDescent="0.2">
      <c r="B13" s="11">
        <v>1007</v>
      </c>
      <c r="C13" s="3" t="s">
        <v>204</v>
      </c>
    </row>
    <row r="14" spans="2:5" x14ac:dyDescent="0.2">
      <c r="B14" s="11">
        <v>1008</v>
      </c>
      <c r="C14" s="3" t="s">
        <v>195</v>
      </c>
    </row>
    <row r="15" spans="2:5" x14ac:dyDescent="0.2">
      <c r="B15" s="11">
        <v>1009</v>
      </c>
      <c r="C15" s="3" t="s">
        <v>196</v>
      </c>
    </row>
    <row r="16" spans="2:5" x14ac:dyDescent="0.2">
      <c r="B16" s="11">
        <v>1010</v>
      </c>
      <c r="C16" s="3" t="s">
        <v>197</v>
      </c>
    </row>
    <row r="17" spans="2:3" x14ac:dyDescent="0.2">
      <c r="B17" s="11">
        <v>1011</v>
      </c>
      <c r="C17" s="3" t="s">
        <v>198</v>
      </c>
    </row>
    <row r="18" spans="2:3" x14ac:dyDescent="0.2">
      <c r="B18" s="11">
        <v>1012</v>
      </c>
      <c r="C18" s="3" t="s">
        <v>199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13"/>
  <sheetViews>
    <sheetView rightToLeft="1" workbookViewId="0"/>
  </sheetViews>
  <sheetFormatPr defaultRowHeight="14.25" x14ac:dyDescent="0.2"/>
  <cols>
    <col min="2" max="2" width="11.75" style="3" bestFit="1" customWidth="1"/>
    <col min="3" max="3" width="11.625" style="3" bestFit="1" customWidth="1"/>
    <col min="4" max="4" width="9" style="3"/>
  </cols>
  <sheetData>
    <row r="4" spans="2:4" ht="23.25" x14ac:dyDescent="0.35">
      <c r="B4" s="4" t="s">
        <v>173</v>
      </c>
      <c r="C4" s="4" t="s">
        <v>174</v>
      </c>
      <c r="D4" s="4" t="s">
        <v>175</v>
      </c>
    </row>
    <row r="5" spans="2:4" x14ac:dyDescent="0.2">
      <c r="B5" s="3">
        <v>10000</v>
      </c>
      <c r="C5" s="3" t="s">
        <v>176</v>
      </c>
    </row>
    <row r="6" spans="2:4" x14ac:dyDescent="0.2">
      <c r="B6" s="3">
        <v>10001</v>
      </c>
      <c r="C6" s="3" t="s">
        <v>177</v>
      </c>
    </row>
    <row r="7" spans="2:4" x14ac:dyDescent="0.2">
      <c r="B7" s="3">
        <v>10002</v>
      </c>
      <c r="C7" s="3" t="s">
        <v>178</v>
      </c>
    </row>
    <row r="8" spans="2:4" x14ac:dyDescent="0.2">
      <c r="B8" s="3">
        <v>10003</v>
      </c>
      <c r="C8" s="3" t="s">
        <v>179</v>
      </c>
    </row>
    <row r="9" spans="2:4" x14ac:dyDescent="0.2">
      <c r="B9" s="3">
        <v>10004</v>
      </c>
      <c r="C9" s="3" t="s">
        <v>180</v>
      </c>
    </row>
    <row r="10" spans="2:4" x14ac:dyDescent="0.2">
      <c r="B10" s="3">
        <v>10005</v>
      </c>
      <c r="C10" s="3" t="s">
        <v>181</v>
      </c>
    </row>
    <row r="11" spans="2:4" x14ac:dyDescent="0.2">
      <c r="B11" s="3">
        <v>10006</v>
      </c>
      <c r="C11" s="3" t="s">
        <v>182</v>
      </c>
    </row>
    <row r="12" spans="2:4" x14ac:dyDescent="0.2">
      <c r="B12" s="3">
        <v>10007</v>
      </c>
    </row>
    <row r="13" spans="2:4" x14ac:dyDescent="0.2">
      <c r="B13" s="3">
        <v>10008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showRowColHeaders="0" rightToLeft="1" workbookViewId="0"/>
  </sheetViews>
  <sheetFormatPr defaultColWidth="0" defaultRowHeight="14.25" zeroHeight="1" x14ac:dyDescent="0.2"/>
  <cols>
    <col min="1" max="7" width="9" customWidth="1"/>
    <col min="8" max="16384" width="9" hidden="1"/>
  </cols>
  <sheetData>
    <row r="1" x14ac:dyDescent="0.2"/>
    <row r="2" x14ac:dyDescent="0.2"/>
    <row r="3" x14ac:dyDescent="0.2"/>
    <row r="4" x14ac:dyDescent="0.2"/>
    <row r="5" x14ac:dyDescent="0.2"/>
    <row r="6" x14ac:dyDescent="0.2"/>
    <row r="7" x14ac:dyDescent="0.2"/>
    <row r="8" x14ac:dyDescent="0.2"/>
    <row r="9" x14ac:dyDescent="0.2"/>
    <row r="10" x14ac:dyDescent="0.2"/>
    <row r="11" ht="9.75" customHeight="1" x14ac:dyDescent="0.2"/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G38"/>
  <sheetViews>
    <sheetView rightToLeft="1" topLeftCell="A4" workbookViewId="0"/>
  </sheetViews>
  <sheetFormatPr defaultRowHeight="14.25" x14ac:dyDescent="0.2"/>
  <cols>
    <col min="4" max="4" width="12.125" bestFit="1" customWidth="1"/>
    <col min="5" max="5" width="5.75" bestFit="1" customWidth="1"/>
    <col min="6" max="6" width="12.875" bestFit="1" customWidth="1"/>
  </cols>
  <sheetData>
    <row r="5" spans="3:7" x14ac:dyDescent="0.2">
      <c r="D5" t="s">
        <v>183</v>
      </c>
    </row>
    <row r="6" spans="3:7" x14ac:dyDescent="0.2">
      <c r="D6" t="s">
        <v>184</v>
      </c>
    </row>
    <row r="8" spans="3:7" ht="20.25" x14ac:dyDescent="0.3">
      <c r="C8" s="10" t="s">
        <v>185</v>
      </c>
      <c r="D8" s="10" t="s">
        <v>186</v>
      </c>
      <c r="E8" s="10" t="s">
        <v>161</v>
      </c>
      <c r="F8" s="10" t="s">
        <v>160</v>
      </c>
      <c r="G8" s="10" t="s">
        <v>187</v>
      </c>
    </row>
    <row r="35" spans="6:6" ht="18" x14ac:dyDescent="0.25">
      <c r="F35" s="9" t="s">
        <v>188</v>
      </c>
    </row>
    <row r="36" spans="6:6" ht="18" x14ac:dyDescent="0.25">
      <c r="F36" s="9" t="s">
        <v>189</v>
      </c>
    </row>
    <row r="37" spans="6:6" ht="18" x14ac:dyDescent="0.25">
      <c r="F37" s="9" t="s">
        <v>190</v>
      </c>
    </row>
    <row r="38" spans="6:6" ht="18" x14ac:dyDescent="0.25">
      <c r="F38" s="9" t="s">
        <v>191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T94"/>
  <sheetViews>
    <sheetView rightToLeft="1" tabSelected="1" topLeftCell="F1" workbookViewId="0">
      <selection activeCell="I4" sqref="I4"/>
    </sheetView>
  </sheetViews>
  <sheetFormatPr defaultRowHeight="14.25" x14ac:dyDescent="0.2"/>
  <cols>
    <col min="5" max="5" width="6.375" customWidth="1"/>
    <col min="6" max="6" width="2.875" bestFit="1" customWidth="1"/>
    <col min="7" max="7" width="5.125" bestFit="1" customWidth="1"/>
    <col min="8" max="8" width="19.75" bestFit="1" customWidth="1"/>
    <col min="9" max="9" width="15.625" bestFit="1" customWidth="1"/>
    <col min="10" max="10" width="20.875" customWidth="1"/>
    <col min="12" max="12" width="9" customWidth="1"/>
    <col min="13" max="13" width="26.5" customWidth="1"/>
    <col min="14" max="14" width="25.125" customWidth="1"/>
  </cols>
  <sheetData>
    <row r="3" spans="6:20" ht="23.25" x14ac:dyDescent="0.35">
      <c r="H3" s="4" t="s">
        <v>162</v>
      </c>
      <c r="I3" s="13">
        <v>1007</v>
      </c>
    </row>
    <row r="4" spans="6:20" ht="23.25" x14ac:dyDescent="0.35">
      <c r="H4" s="4" t="s">
        <v>183</v>
      </c>
      <c r="I4" s="16">
        <f ca="1">NOW()</f>
        <v>42371.554698495369</v>
      </c>
    </row>
    <row r="5" spans="6:20" ht="23.25" x14ac:dyDescent="0.35">
      <c r="H5" s="4" t="s">
        <v>184</v>
      </c>
      <c r="I5" s="17" t="str">
        <f>VLOOKUP(I3,Sheet7!B6:C44,2,0)</f>
        <v>نقدا</v>
      </c>
    </row>
    <row r="7" spans="6:20" ht="23.25" x14ac:dyDescent="0.35">
      <c r="F7" s="14"/>
      <c r="G7" s="14" t="s">
        <v>185</v>
      </c>
      <c r="H7" s="14" t="s">
        <v>186</v>
      </c>
      <c r="I7" s="14" t="s">
        <v>161</v>
      </c>
      <c r="J7" s="14" t="s">
        <v>160</v>
      </c>
      <c r="K7" s="14" t="s">
        <v>187</v>
      </c>
      <c r="P7" s="14" t="s">
        <v>185</v>
      </c>
      <c r="Q7" s="14" t="s">
        <v>186</v>
      </c>
      <c r="R7" s="14" t="s">
        <v>161</v>
      </c>
      <c r="S7" s="14" t="s">
        <v>160</v>
      </c>
      <c r="T7" s="14" t="s">
        <v>187</v>
      </c>
    </row>
    <row r="8" spans="6:20" ht="18" x14ac:dyDescent="0.25">
      <c r="G8" s="12">
        <v>32</v>
      </c>
      <c r="H8" s="9" t="str">
        <f>IFERROR(VLOOKUP(G8,Sheet3!$H$10:$I$1839,2,0),"")</f>
        <v>ايفر ميك 50 سم</v>
      </c>
      <c r="I8" s="9">
        <v>2</v>
      </c>
      <c r="J8" s="9">
        <f>IF($I$3=1000,VLOOKUP(G8,Sheet3!$H$10:$V$1459,4,0),IF($I$3=1007,VLOOKUP(G8,Sheet3!$H$9:$V$946,3,0),IF($I$3=1001,VLOOKUP(G8,Sheet3!$H$10:$V$1035,5,0),IF($I$3=1002,VLOOKUP(G8,Sheet3!$H$9:$V$2846,6,0),IF($I$3=1003,VLOOKUP(G8,Sheet3!$H$9:$V$1455,7,0),IF($I$3=1004,VLOOKUP(G8,Sheet3!$H$9:$V$2533,8,0),IF($I$3=1005,VLOOKUP(G8,Sheet3!$H$9:$V$1273,9,0),IF($I$3=1006,VLOOKUP(G8,Sheet3!$H$9:$V$1983,10,0),IF($I$3=1008,VLOOKUP(G8,Sheet3!$H$9:$V$1158,11,0),IF($I$3=1009,VLOOKUP(G8,Sheet3!$H$9:$V$1509,12,0),IF($I$3=1010,VLOOKUP(G8,Sheet3!$H$9:$V$2751,13,0),IF($I$3=1011,VLOOKUP(G8,Sheet3!$H$9:$V$2257,14,0),IF($I$3=1012,VLOOKUP(G8,Sheet3!$H$10:$V$2105,15,0),"")))))))))))))</f>
        <v>10</v>
      </c>
      <c r="K8" s="15">
        <f>I8*J8</f>
        <v>20</v>
      </c>
    </row>
    <row r="9" spans="6:20" ht="18" x14ac:dyDescent="0.25">
      <c r="G9" s="9">
        <v>1</v>
      </c>
      <c r="H9" s="9" t="str">
        <f>IFERROR(VLOOKUP(G9,Sheet3!$H$10:$I$1839,2,0),"")</f>
        <v>افى سيكلين 100سم</v>
      </c>
      <c r="I9" s="9">
        <v>1</v>
      </c>
      <c r="J9" s="9">
        <f>IF($I$3=1000,VLOOKUP(G9,Sheet3!$H$10:$V$1459,4,0),IF($I$3=1007,VLOOKUP(G9,Sheet3!$H$9:$V$946,3,0),IF($I$3=1001,VLOOKUP(G9,Sheet3!$H$10:$V$1035,5,0),IF($I$3=1002,VLOOKUP(G9,Sheet3!$H$9:$V$2846,6,0),IF($I$3=1003,VLOOKUP(G9,Sheet3!$H$9:$V$1455,7,0),IF($I$3=1004,VLOOKUP(G9,Sheet3!$H$9:$V$2533,8,0),IF($I$3=1005,VLOOKUP(G9,Sheet3!$H$9:$V$1273,9,0),IF($I$3=1006,VLOOKUP(G9,Sheet3!$H$9:$V$1983,10,0),IF($I$3=1008,VLOOKUP(G9,Sheet3!$H$9:$V$1158,11,0),IF($I$3=1009,VLOOKUP(G9,Sheet3!$H$9:$V$1509,12,0),IF($I$3=1010,VLOOKUP(G9,Sheet3!$H$9:$V$2751,13,0),IF($I$3=1011,VLOOKUP(G9,Sheet3!$H$9:$V$2257,14,0),IF($I$3=1012,VLOOKUP(G9,Sheet3!$H$10:$V$2105,15,0),"")))))))))))))</f>
        <v>12</v>
      </c>
      <c r="K9" s="15">
        <f t="shared" ref="K9:K17" si="0">I9*J9</f>
        <v>12</v>
      </c>
    </row>
    <row r="10" spans="6:20" ht="18" x14ac:dyDescent="0.25">
      <c r="G10" s="9">
        <v>1</v>
      </c>
      <c r="H10" s="9" t="str">
        <f>IFERROR(VLOOKUP(G10,Sheet3!$H$10:$I$1839,2,0),"")</f>
        <v>افى سيكلين 100سم</v>
      </c>
      <c r="I10" s="9">
        <v>2</v>
      </c>
      <c r="J10" s="9">
        <f>IF($I$3=1000,VLOOKUP(G10,Sheet3!$H$10:$V$1459,4,0),IF($I$3=1007,VLOOKUP(G10,Sheet3!$H$9:$V$946,3,0),IF($I$3=1001,VLOOKUP(G10,Sheet3!$H$10:$V$1035,5,0),IF($I$3=1002,VLOOKUP(G10,Sheet3!$H$9:$V$2846,6,0),IF($I$3=1003,VLOOKUP(G10,Sheet3!$H$9:$V$1455,7,0),IF($I$3=1004,VLOOKUP(G10,Sheet3!$H$9:$V$2533,8,0),IF($I$3=1005,VLOOKUP(G10,Sheet3!$H$9:$V$1273,9,0),IF($I$3=1006,VLOOKUP(G10,Sheet3!$H$9:$V$1983,10,0),IF($I$3=1008,VLOOKUP(G10,Sheet3!$H$9:$V$1158,11,0),IF($I$3=1009,VLOOKUP(G10,Sheet3!$H$9:$V$1509,12,0),IF($I$3=1010,VLOOKUP(G10,Sheet3!$H$9:$V$2751,13,0),IF($I$3=1011,VLOOKUP(G10,Sheet3!$H$9:$V$2257,14,0),IF($I$3=1012,VLOOKUP(G10,Sheet3!$H$10:$V$2105,15,0),"")))))))))))))</f>
        <v>12</v>
      </c>
      <c r="K10" s="15">
        <f t="shared" si="0"/>
        <v>24</v>
      </c>
    </row>
    <row r="11" spans="6:20" ht="18" x14ac:dyDescent="0.25">
      <c r="G11" s="9">
        <v>3</v>
      </c>
      <c r="H11" s="9" t="str">
        <f>IFERROR(VLOOKUP(G11,Sheet3!$H$10:$I$1839,2,0),"")</f>
        <v>اوكسى جيكت 5%</v>
      </c>
      <c r="I11" s="9">
        <v>10</v>
      </c>
      <c r="J11" s="9">
        <f>IF($I$3=1000,VLOOKUP(G11,Sheet3!$H$10:$V$1459,4,0),IF($I$3=1007,VLOOKUP(G11,Sheet3!$H$9:$V$946,3,0),IF($I$3=1001,VLOOKUP(G11,Sheet3!$H$10:$V$1035,5,0),IF($I$3=1002,VLOOKUP(G11,Sheet3!$H$9:$V$2846,6,0),IF($I$3=1003,VLOOKUP(G11,Sheet3!$H$9:$V$1455,7,0),IF($I$3=1004,VLOOKUP(G11,Sheet3!$H$9:$V$2533,8,0),IF($I$3=1005,VLOOKUP(G11,Sheet3!$H$9:$V$1273,9,0),IF($I$3=1006,VLOOKUP(G11,Sheet3!$H$9:$V$1983,10,0),IF($I$3=1008,VLOOKUP(G11,Sheet3!$H$9:$V$1158,11,0),IF($I$3=1009,VLOOKUP(G11,Sheet3!$H$9:$V$1509,12,0),IF($I$3=1010,VLOOKUP(G11,Sheet3!$H$9:$V$2751,13,0),IF($I$3=1011,VLOOKUP(G11,Sheet3!$H$9:$V$2257,14,0),IF($I$3=1012,VLOOKUP(G11,Sheet3!$H$10:$V$2105,15,0),"")))))))))))))</f>
        <v>10</v>
      </c>
      <c r="K11" s="15">
        <f t="shared" si="0"/>
        <v>100</v>
      </c>
    </row>
    <row r="12" spans="6:20" ht="18" x14ac:dyDescent="0.25">
      <c r="G12" s="9">
        <v>2</v>
      </c>
      <c r="H12" s="9" t="str">
        <f>IFERROR(VLOOKUP(G12,Sheet3!$H$10:$I$1839,2,0),"")</f>
        <v>سبكتروبان 5%</v>
      </c>
      <c r="I12" s="9"/>
      <c r="J12" s="9">
        <f>IF($I$3=1000,VLOOKUP(G12,Sheet3!$H$10:$V$1459,4,0),IF($I$3=1007,VLOOKUP(G12,Sheet3!$H$9:$V$946,3,0),IF($I$3=1001,VLOOKUP(G12,Sheet3!$H$10:$V$1035,5,0),IF($I$3=1002,VLOOKUP(G12,Sheet3!$H$9:$V$2846,6,0),IF($I$3=1003,VLOOKUP(G12,Sheet3!$H$9:$V$1455,7,0),IF($I$3=1004,VLOOKUP(G12,Sheet3!$H$9:$V$2533,8,0),IF($I$3=1005,VLOOKUP(G12,Sheet3!$H$9:$V$1273,9,0),IF($I$3=1006,VLOOKUP(G12,Sheet3!$H$9:$V$1983,10,0),IF($I$3=1008,VLOOKUP(G12,Sheet3!$H$9:$V$1158,11,0),IF($I$3=1009,VLOOKUP(G12,Sheet3!$H$9:$V$1509,12,0),IF($I$3=1010,VLOOKUP(G12,Sheet3!$H$9:$V$2751,13,0),IF($I$3=1011,VLOOKUP(G12,Sheet3!$H$9:$V$2257,14,0),IF($I$3=1012,VLOOKUP(G12,Sheet3!$H$10:$V$2105,15,0),"")))))))))))))</f>
        <v>10</v>
      </c>
      <c r="K12" s="15">
        <f t="shared" si="0"/>
        <v>0</v>
      </c>
    </row>
    <row r="13" spans="6:20" ht="18" x14ac:dyDescent="0.25">
      <c r="G13" s="9">
        <v>3</v>
      </c>
      <c r="H13" s="9" t="str">
        <f>IFERROR(VLOOKUP(G13,Sheet3!$H$10:$I$1839,2,0),"")</f>
        <v>اوكسى جيكت 5%</v>
      </c>
      <c r="I13" s="9">
        <v>2</v>
      </c>
      <c r="J13" s="9">
        <f>IF($I$3=1000,VLOOKUP(G13,Sheet3!$H$10:$V$1459,4,0),IF($I$3=1007,VLOOKUP(G13,Sheet3!$H$9:$V$946,3,0),IF($I$3=1001,VLOOKUP(G13,Sheet3!$H$10:$V$1035,5,0),IF($I$3=1002,VLOOKUP(G13,Sheet3!$H$9:$V$2846,6,0),IF($I$3=1003,VLOOKUP(G13,Sheet3!$H$9:$V$1455,7,0),IF($I$3=1004,VLOOKUP(G13,Sheet3!$H$9:$V$2533,8,0),IF($I$3=1005,VLOOKUP(G13,Sheet3!$H$9:$V$1273,9,0),IF($I$3=1006,VLOOKUP(G13,Sheet3!$H$9:$V$1983,10,0),IF($I$3=1008,VLOOKUP(G13,Sheet3!$H$9:$V$1158,11,0),IF($I$3=1009,VLOOKUP(G13,Sheet3!$H$9:$V$1509,12,0),IF($I$3=1010,VLOOKUP(G13,Sheet3!$H$9:$V$2751,13,0),IF($I$3=1011,VLOOKUP(G13,Sheet3!$H$9:$V$2257,14,0),IF($I$3=1012,VLOOKUP(G13,Sheet3!$H$10:$V$2105,15,0),"")))))))))))))</f>
        <v>10</v>
      </c>
      <c r="K13" s="15">
        <f t="shared" si="0"/>
        <v>20</v>
      </c>
    </row>
    <row r="14" spans="6:20" ht="18" x14ac:dyDescent="0.25">
      <c r="G14" s="9">
        <v>2</v>
      </c>
      <c r="H14" s="9" t="str">
        <f>IFERROR(VLOOKUP(G14,Sheet3!$H$10:$I$1839,2,0),"")</f>
        <v>سبكتروبان 5%</v>
      </c>
      <c r="I14" s="9"/>
      <c r="J14" s="9">
        <f>IF($I$3=1000,VLOOKUP(G14,Sheet3!$H$10:$V$1459,4,0),IF($I$3=1007,VLOOKUP(G14,Sheet3!$H$9:$V$946,3,0),IF($I$3=1001,VLOOKUP(G14,Sheet3!$H$10:$V$1035,5,0),IF($I$3=1002,VLOOKUP(G14,Sheet3!$H$9:$V$2846,6,0),IF($I$3=1003,VLOOKUP(G14,Sheet3!$H$9:$V$1455,7,0),IF($I$3=1004,VLOOKUP(G14,Sheet3!$H$9:$V$2533,8,0),IF($I$3=1005,VLOOKUP(G14,Sheet3!$H$9:$V$1273,9,0),IF($I$3=1006,VLOOKUP(G14,Sheet3!$H$9:$V$1983,10,0),IF($I$3=1008,VLOOKUP(G14,Sheet3!$H$9:$V$1158,11,0),IF($I$3=1009,VLOOKUP(G14,Sheet3!$H$9:$V$1509,12,0),IF($I$3=1010,VLOOKUP(G14,Sheet3!$H$9:$V$2751,13,0),IF($I$3=1011,VLOOKUP(G14,Sheet3!$H$9:$V$2257,14,0),IF($I$3=1012,VLOOKUP(G14,Sheet3!$H$10:$V$2105,15,0),"")))))))))))))</f>
        <v>10</v>
      </c>
      <c r="K14" s="15">
        <f t="shared" si="0"/>
        <v>0</v>
      </c>
    </row>
    <row r="15" spans="6:20" ht="18" x14ac:dyDescent="0.25">
      <c r="G15" s="9">
        <v>2</v>
      </c>
      <c r="H15" s="9" t="str">
        <f>IFERROR(VLOOKUP(G15,Sheet3!$H$10:$I$1839,2,0),"")</f>
        <v>سبكتروبان 5%</v>
      </c>
      <c r="I15" s="9"/>
      <c r="J15" s="9">
        <f>IF($I$3=1000,VLOOKUP(G15,Sheet3!$H$10:$V$1459,4,0),IF($I$3=1007,VLOOKUP(G15,Sheet3!$H$9:$V$946,3,0),IF($I$3=1001,VLOOKUP(G15,Sheet3!$H$10:$V$1035,5,0),IF($I$3=1002,VLOOKUP(G15,Sheet3!$H$9:$V$2846,6,0),IF($I$3=1003,VLOOKUP(G15,Sheet3!$H$9:$V$1455,7,0),IF($I$3=1004,VLOOKUP(G15,Sheet3!$H$9:$V$2533,8,0),IF($I$3=1005,VLOOKUP(G15,Sheet3!$H$9:$V$1273,9,0),IF($I$3=1006,VLOOKUP(G15,Sheet3!$H$9:$V$1983,10,0),IF($I$3=1008,VLOOKUP(G15,Sheet3!$H$9:$V$1158,11,0),IF($I$3=1009,VLOOKUP(G15,Sheet3!$H$9:$V$1509,12,0),IF($I$3=1010,VLOOKUP(G15,Sheet3!$H$9:$V$2751,13,0),IF($I$3=1011,VLOOKUP(G15,Sheet3!$H$9:$V$2257,14,0),IF($I$3=1012,VLOOKUP(G15,Sheet3!$H$10:$V$2105,15,0),"")))))))))))))</f>
        <v>10</v>
      </c>
      <c r="K15" s="15">
        <f t="shared" si="0"/>
        <v>0</v>
      </c>
    </row>
    <row r="16" spans="6:20" ht="18" x14ac:dyDescent="0.25">
      <c r="G16" s="9">
        <v>1</v>
      </c>
      <c r="H16" s="9" t="str">
        <f>IFERROR(VLOOKUP(G16,Sheet3!$H$10:$I$1839,2,0),"")</f>
        <v>افى سيكلين 100سم</v>
      </c>
      <c r="I16" s="9"/>
      <c r="J16" s="9">
        <f>IF($I$3=1000,VLOOKUP(G16,Sheet3!$H$10:$V$1459,4,0),IF($I$3=1007,VLOOKUP(G16,Sheet3!$H$9:$V$946,3,0),IF($I$3=1001,VLOOKUP(G16,Sheet3!$H$10:$V$1035,5,0),IF($I$3=1002,VLOOKUP(G16,Sheet3!$H$9:$V$2846,6,0),IF($I$3=1003,VLOOKUP(G16,Sheet3!$H$9:$V$1455,7,0),IF($I$3=1004,VLOOKUP(G16,Sheet3!$H$9:$V$2533,8,0),IF($I$3=1005,VLOOKUP(G16,Sheet3!$H$9:$V$1273,9,0),IF($I$3=1006,VLOOKUP(G16,Sheet3!$H$9:$V$1983,10,0),IF($I$3=1008,VLOOKUP(G16,Sheet3!$H$9:$V$1158,11,0),IF($I$3=1009,VLOOKUP(G16,Sheet3!$H$9:$V$1509,12,0),IF($I$3=1010,VLOOKUP(G16,Sheet3!$H$9:$V$2751,13,0),IF($I$3=1011,VLOOKUP(G16,Sheet3!$H$9:$V$2257,14,0),IF($I$3=1012,VLOOKUP(G16,Sheet3!$H$10:$V$2105,15,0),"")))))))))))))</f>
        <v>12</v>
      </c>
      <c r="K16" s="15">
        <f t="shared" si="0"/>
        <v>0</v>
      </c>
    </row>
    <row r="17" spans="7:11" ht="18" x14ac:dyDescent="0.25">
      <c r="G17" s="9">
        <v>2</v>
      </c>
      <c r="H17" s="9" t="str">
        <f>IFERROR(VLOOKUP(G17,Sheet3!$H$10:$I$1839,2,0),"")</f>
        <v>سبكتروبان 5%</v>
      </c>
      <c r="I17" s="9"/>
      <c r="J17" s="9">
        <f>IF($I$3=1000,VLOOKUP(G17,Sheet3!$H$10:$V$1459,4,0),IF($I$3=1007,VLOOKUP(G17,Sheet3!$H$9:$V$946,3,0),IF($I$3=1001,VLOOKUP(G17,Sheet3!$H$10:$V$1035,5,0),IF($I$3=1002,VLOOKUP(G17,Sheet3!$H$9:$V$2846,6,0),IF($I$3=1003,VLOOKUP(G17,Sheet3!$H$9:$V$1455,7,0),IF($I$3=1004,VLOOKUP(G17,Sheet3!$H$9:$V$2533,8,0),IF($I$3=1005,VLOOKUP(G17,Sheet3!$H$9:$V$1273,9,0),IF($I$3=1006,VLOOKUP(G17,Sheet3!$H$9:$V$1983,10,0),IF($I$3=1008,VLOOKUP(G17,Sheet3!$H$9:$V$1158,11,0),IF($I$3=1009,VLOOKUP(G17,Sheet3!$H$9:$V$1509,12,0),IF($I$3=1010,VLOOKUP(G17,Sheet3!$H$9:$V$2751,13,0),IF($I$3=1011,VLOOKUP(G17,Sheet3!$H$9:$V$2257,14,0),IF($I$3=1012,VLOOKUP(G17,Sheet3!$H$10:$V$2105,15,0),"")))))))))))))</f>
        <v>10</v>
      </c>
      <c r="K17" s="15">
        <f t="shared" si="0"/>
        <v>0</v>
      </c>
    </row>
    <row r="18" spans="7:11" ht="18" x14ac:dyDescent="0.25">
      <c r="G18" s="9">
        <v>3</v>
      </c>
      <c r="H18" s="9" t="str">
        <f>IFERROR(VLOOKUP(G18,Sheet3!$H$10:$I$1839,2,0),"")</f>
        <v>اوكسى جيكت 5%</v>
      </c>
      <c r="I18" s="9"/>
      <c r="J18" s="9">
        <f>IF($I$3=1000,VLOOKUP(G18,Sheet3!$H$10:$V$1459,4,0),IF($I$3=1007,VLOOKUP(G18,Sheet3!$H$9:$V$946,3,0),IF($I$3=1001,VLOOKUP(G18,Sheet3!$H$10:$V$1035,5,0),IF($I$3=1002,VLOOKUP(G18,Sheet3!$H$9:$V$2846,6,0),IF($I$3=1003,VLOOKUP(G18,Sheet3!$H$9:$V$1455,7,0),IF($I$3=1004,VLOOKUP(G18,Sheet3!$H$9:$V$2533,8,0),IF($I$3=1005,VLOOKUP(G18,Sheet3!$H$9:$V$1273,9,0),IF($I$3=1006,VLOOKUP(G18,Sheet3!$H$9:$V$1983,10,0),IF($I$3=1008,VLOOKUP(G18,Sheet3!$H$9:$V$1158,11,0),IF($I$3=1009,VLOOKUP(G18,Sheet3!$H$9:$V$1509,12,0),IF($I$3=1010,VLOOKUP(G18,Sheet3!$H$9:$V$2751,13,0),IF($I$3=1011,VLOOKUP(G18,Sheet3!$H$9:$V$2257,14,0),IF($I$3=1012,VLOOKUP(G18,Sheet3!$H$10:$V$2105,15,0),"")))))))))))))</f>
        <v>10</v>
      </c>
      <c r="K18" s="15"/>
    </row>
    <row r="19" spans="7:11" ht="18" x14ac:dyDescent="0.25">
      <c r="G19" s="9">
        <v>5</v>
      </c>
      <c r="H19" s="9" t="str">
        <f>IFERROR(VLOOKUP(G19,Sheet3!$H$10:$I$1839,2,0),"")</f>
        <v>انتروسين 5%</v>
      </c>
      <c r="I19" s="9"/>
      <c r="J19" s="9">
        <f>IF($I$3=1000,VLOOKUP(G19,Sheet3!$H$10:$V$1459,4,0),IF($I$3=1007,VLOOKUP(G19,Sheet3!$H$9:$V$946,3,0),IF($I$3=1001,VLOOKUP(G19,Sheet3!$H$10:$V$1035,5,0),IF($I$3=1002,VLOOKUP(G19,Sheet3!$H$9:$V$2846,6,0),IF($I$3=1003,VLOOKUP(G19,Sheet3!$H$9:$V$1455,7,0),IF($I$3=1004,VLOOKUP(G19,Sheet3!$H$9:$V$2533,8,0),IF($I$3=1005,VLOOKUP(G19,Sheet3!$H$9:$V$1273,9,0),IF($I$3=1006,VLOOKUP(G19,Sheet3!$H$9:$V$1983,10,0),IF($I$3=1008,VLOOKUP(G19,Sheet3!$H$9:$V$1158,11,0),IF($I$3=1009,VLOOKUP(G19,Sheet3!$H$9:$V$1509,12,0),IF($I$3=1010,VLOOKUP(G19,Sheet3!$H$9:$V$2751,13,0),IF($I$3=1011,VLOOKUP(G19,Sheet3!$H$9:$V$2257,14,0),IF($I$3=1012,VLOOKUP(G19,Sheet3!$H$10:$V$2105,15,0),"")))))))))))))</f>
        <v>10</v>
      </c>
      <c r="K19" s="15"/>
    </row>
    <row r="20" spans="7:11" ht="18" x14ac:dyDescent="0.25">
      <c r="G20" s="9">
        <v>8</v>
      </c>
      <c r="H20" s="9" t="str">
        <f>IFERROR(VLOOKUP(G20,Sheet3!$H$10:$I$1839,2,0),"")</f>
        <v>الاميسين 100سم</v>
      </c>
      <c r="I20" s="9"/>
      <c r="J20" s="9">
        <f>IF($I$3=1000,VLOOKUP(G20,Sheet3!$H$10:$V$1459,4,0),IF($I$3=1007,VLOOKUP(G20,Sheet3!$H$9:$V$946,3,0),IF($I$3=1001,VLOOKUP(G20,Sheet3!$H$10:$V$1035,5,0),IF($I$3=1002,VLOOKUP(G20,Sheet3!$H$9:$V$2846,6,0),IF($I$3=1003,VLOOKUP(G20,Sheet3!$H$9:$V$1455,7,0),IF($I$3=1004,VLOOKUP(G20,Sheet3!$H$9:$V$2533,8,0),IF($I$3=1005,VLOOKUP(G20,Sheet3!$H$9:$V$1273,9,0),IF($I$3=1006,VLOOKUP(G20,Sheet3!$H$9:$V$1983,10,0),IF($I$3=1008,VLOOKUP(G20,Sheet3!$H$9:$V$1158,11,0),IF($I$3=1009,VLOOKUP(G20,Sheet3!$H$9:$V$1509,12,0),IF($I$3=1010,VLOOKUP(G20,Sheet3!$H$9:$V$2751,13,0),IF($I$3=1011,VLOOKUP(G20,Sheet3!$H$9:$V$2257,14,0),IF($I$3=1012,VLOOKUP(G20,Sheet3!$H$10:$V$2105,15,0),"")))))))))))))</f>
        <v>38</v>
      </c>
      <c r="K20" s="15"/>
    </row>
    <row r="21" spans="7:11" ht="18" x14ac:dyDescent="0.25">
      <c r="G21" s="9">
        <v>6</v>
      </c>
      <c r="H21" s="9" t="str">
        <f>IFERROR(VLOOKUP(G21,Sheet3!$H$10:$I$1839,2,0),"")</f>
        <v>فيجوسيكلين 5%</v>
      </c>
      <c r="I21" s="9"/>
      <c r="J21" s="9">
        <f>IF($I$3=1000,VLOOKUP(G21,Sheet3!$H$10:$V$1459,4,0),IF($I$3=1007,VLOOKUP(G21,Sheet3!$H$9:$V$946,3,0),IF($I$3=1001,VLOOKUP(G21,Sheet3!$H$10:$V$1035,5,0),IF($I$3=1002,VLOOKUP(G21,Sheet3!$H$9:$V$2846,6,0),IF($I$3=1003,VLOOKUP(G21,Sheet3!$H$9:$V$1455,7,0),IF($I$3=1004,VLOOKUP(G21,Sheet3!$H$9:$V$2533,8,0),IF($I$3=1005,VLOOKUP(G21,Sheet3!$H$9:$V$1273,9,0),IF($I$3=1006,VLOOKUP(G21,Sheet3!$H$9:$V$1983,10,0),IF($I$3=1008,VLOOKUP(G21,Sheet3!$H$9:$V$1158,11,0),IF($I$3=1009,VLOOKUP(G21,Sheet3!$H$9:$V$1509,12,0),IF($I$3=1010,VLOOKUP(G21,Sheet3!$H$9:$V$2751,13,0),IF($I$3=1011,VLOOKUP(G21,Sheet3!$H$9:$V$2257,14,0),IF($I$3=1012,VLOOKUP(G21,Sheet3!$H$10:$V$2105,15,0),"")))))))))))))</f>
        <v>10</v>
      </c>
      <c r="K21" s="15"/>
    </row>
    <row r="22" spans="7:11" ht="18" x14ac:dyDescent="0.25">
      <c r="G22" s="9">
        <v>6</v>
      </c>
      <c r="H22" s="9" t="str">
        <f>IFERROR(VLOOKUP(G22,Sheet3!$H$10:$I$1839,2,0),"")</f>
        <v>فيجوسيكلين 5%</v>
      </c>
      <c r="I22" s="9"/>
      <c r="J22" s="9">
        <f>IF($I$3=1000,VLOOKUP(G22,Sheet3!$H$10:$V$1459,4,0),IF($I$3=1007,VLOOKUP(G22,Sheet3!$H$9:$V$946,3,0),IF($I$3=1001,VLOOKUP(G22,Sheet3!$H$10:$V$1035,5,0),IF($I$3=1002,VLOOKUP(G22,Sheet3!$H$9:$V$2846,6,0),IF($I$3=1003,VLOOKUP(G22,Sheet3!$H$9:$V$1455,7,0),IF($I$3=1004,VLOOKUP(G22,Sheet3!$H$9:$V$2533,8,0),IF($I$3=1005,VLOOKUP(G22,Sheet3!$H$9:$V$1273,9,0),IF($I$3=1006,VLOOKUP(G22,Sheet3!$H$9:$V$1983,10,0),IF($I$3=1008,VLOOKUP(G22,Sheet3!$H$9:$V$1158,11,0),IF($I$3=1009,VLOOKUP(G22,Sheet3!$H$9:$V$1509,12,0),IF($I$3=1010,VLOOKUP(G22,Sheet3!$H$9:$V$2751,13,0),IF($I$3=1011,VLOOKUP(G22,Sheet3!$H$9:$V$2257,14,0),IF($I$3=1012,VLOOKUP(G22,Sheet3!$H$10:$V$2105,15,0),"")))))))))))))</f>
        <v>10</v>
      </c>
      <c r="K22" s="15"/>
    </row>
    <row r="23" spans="7:11" ht="18" x14ac:dyDescent="0.25">
      <c r="G23" s="9">
        <v>32</v>
      </c>
      <c r="H23" s="9" t="str">
        <f>IFERROR(VLOOKUP(G23,Sheet3!$H$10:$I$1839,2,0),"")</f>
        <v>ايفر ميك 50 سم</v>
      </c>
      <c r="I23" s="9"/>
      <c r="J23" s="9">
        <f>IF($I$3=1000,VLOOKUP(G23,Sheet3!$H$10:$V$1459,4,0),IF($I$3=1007,VLOOKUP(G23,Sheet3!$H$9:$V$946,3,0),IF($I$3=1001,VLOOKUP(G23,Sheet3!$H$10:$V$1035,5,0),IF($I$3=1002,VLOOKUP(G23,Sheet3!$H$9:$V$2846,6,0),IF($I$3=1003,VLOOKUP(G23,Sheet3!$H$9:$V$1455,7,0),IF($I$3=1004,VLOOKUP(G23,Sheet3!$H$9:$V$2533,8,0),IF($I$3=1005,VLOOKUP(G23,Sheet3!$H$9:$V$1273,9,0),IF($I$3=1006,VLOOKUP(G23,Sheet3!$H$9:$V$1983,10,0),IF($I$3=1008,VLOOKUP(G23,Sheet3!$H$9:$V$1158,11,0),IF($I$3=1009,VLOOKUP(G23,Sheet3!$H$9:$V$1509,12,0),IF($I$3=1010,VLOOKUP(G23,Sheet3!$H$9:$V$2751,13,0),IF($I$3=1011,VLOOKUP(G23,Sheet3!$H$9:$V$2257,14,0),IF($I$3=1012,VLOOKUP(G23,Sheet3!$H$10:$V$2105,15,0),"")))))))))))))</f>
        <v>10</v>
      </c>
      <c r="K23" s="15"/>
    </row>
    <row r="24" spans="7:11" ht="18" x14ac:dyDescent="0.25">
      <c r="G24" s="9">
        <v>14</v>
      </c>
      <c r="H24" s="9" t="str">
        <f>IFERROR(VLOOKUP(G24,Sheet3!$H$10:$I$1839,2,0),"")</f>
        <v>انالجين اكما</v>
      </c>
      <c r="I24" s="9"/>
      <c r="J24" s="9">
        <f>IF($I$3=1000,VLOOKUP(G24,Sheet3!$H$10:$V$1459,4,0),IF($I$3=1007,VLOOKUP(G24,Sheet3!$H$9:$V$946,3,0),IF($I$3=1001,VLOOKUP(G24,Sheet3!$H$10:$V$1035,5,0),IF($I$3=1002,VLOOKUP(G24,Sheet3!$H$9:$V$2846,6,0),IF($I$3=1003,VLOOKUP(G24,Sheet3!$H$9:$V$1455,7,0),IF($I$3=1004,VLOOKUP(G24,Sheet3!$H$9:$V$2533,8,0),IF($I$3=1005,VLOOKUP(G24,Sheet3!$H$9:$V$1273,9,0),IF($I$3=1006,VLOOKUP(G24,Sheet3!$H$9:$V$1983,10,0),IF($I$3=1008,VLOOKUP(G24,Sheet3!$H$9:$V$1158,11,0),IF($I$3=1009,VLOOKUP(G24,Sheet3!$H$9:$V$1509,12,0),IF($I$3=1010,VLOOKUP(G24,Sheet3!$H$9:$V$2751,13,0),IF($I$3=1011,VLOOKUP(G24,Sheet3!$H$9:$V$2257,14,0),IF($I$3=1012,VLOOKUP(G24,Sheet3!$H$10:$V$2105,15,0),"")))))))))))))</f>
        <v>0</v>
      </c>
      <c r="K24" s="15"/>
    </row>
    <row r="25" spans="7:11" ht="18" x14ac:dyDescent="0.25">
      <c r="G25" s="9">
        <v>26</v>
      </c>
      <c r="H25" s="9" t="str">
        <f>IFERROR(VLOOKUP(G25,Sheet3!$H$10:$I$1839,2,0),"")</f>
        <v>ألفا ميك هولندي</v>
      </c>
      <c r="I25" s="9"/>
      <c r="J25" s="9">
        <f>IF($I$3=1000,VLOOKUP(G25,Sheet3!$H$10:$V$1459,4,0),IF($I$3=1007,VLOOKUP(G25,Sheet3!$H$9:$V$946,3,0),IF($I$3=1001,VLOOKUP(G25,Sheet3!$H$10:$V$1035,5,0),IF($I$3=1002,VLOOKUP(G25,Sheet3!$H$9:$V$2846,6,0),IF($I$3=1003,VLOOKUP(G25,Sheet3!$H$9:$V$1455,7,0),IF($I$3=1004,VLOOKUP(G25,Sheet3!$H$9:$V$2533,8,0),IF($I$3=1005,VLOOKUP(G25,Sheet3!$H$9:$V$1273,9,0),IF($I$3=1006,VLOOKUP(G25,Sheet3!$H$9:$V$1983,10,0),IF($I$3=1008,VLOOKUP(G25,Sheet3!$H$9:$V$1158,11,0),IF($I$3=1009,VLOOKUP(G25,Sheet3!$H$9:$V$1509,12,0),IF($I$3=1010,VLOOKUP(G25,Sheet3!$H$9:$V$2751,13,0),IF($I$3=1011,VLOOKUP(G25,Sheet3!$H$9:$V$2257,14,0),IF($I$3=1012,VLOOKUP(G25,Sheet3!$H$10:$V$2105,15,0),"")))))))))))))</f>
        <v>0</v>
      </c>
      <c r="K25" s="15"/>
    </row>
    <row r="26" spans="7:11" ht="18" x14ac:dyDescent="0.25">
      <c r="G26" s="9">
        <v>55</v>
      </c>
      <c r="H26" s="9" t="str">
        <f>IFERROR(VLOOKUP(G26,Sheet3!$H$10:$I$1839,2,0),"")</f>
        <v>سيفوميد</v>
      </c>
      <c r="I26" s="9"/>
      <c r="J26" s="9">
        <f>IF($I$3=1000,VLOOKUP(G26,Sheet3!$H$10:$V$1459,4,0),IF($I$3=1007,VLOOKUP(G26,Sheet3!$H$9:$V$946,3,0),IF($I$3=1001,VLOOKUP(G26,Sheet3!$H$10:$V$1035,5,0),IF($I$3=1002,VLOOKUP(G26,Sheet3!$H$9:$V$2846,6,0),IF($I$3=1003,VLOOKUP(G26,Sheet3!$H$9:$V$1455,7,0),IF($I$3=1004,VLOOKUP(G26,Sheet3!$H$9:$V$2533,8,0),IF($I$3=1005,VLOOKUP(G26,Sheet3!$H$9:$V$1273,9,0),IF($I$3=1006,VLOOKUP(G26,Sheet3!$H$9:$V$1983,10,0),IF($I$3=1008,VLOOKUP(G26,Sheet3!$H$9:$V$1158,11,0),IF($I$3=1009,VLOOKUP(G26,Sheet3!$H$9:$V$1509,12,0),IF($I$3=1010,VLOOKUP(G26,Sheet3!$H$9:$V$2751,13,0),IF($I$3=1011,VLOOKUP(G26,Sheet3!$H$9:$V$2257,14,0),IF($I$3=1012,VLOOKUP(G26,Sheet3!$H$10:$V$2105,15,0),"")))))))))))))</f>
        <v>0</v>
      </c>
      <c r="K26" s="15"/>
    </row>
    <row r="27" spans="7:11" ht="18" x14ac:dyDescent="0.25">
      <c r="G27" s="9">
        <v>58</v>
      </c>
      <c r="H27" s="9" t="str">
        <f>IFERROR(VLOOKUP(G27,Sheet3!$H$10:$I$1839,2,0),"")</f>
        <v>جنتاكيور 50سم</v>
      </c>
      <c r="I27" s="9"/>
      <c r="J27" s="9">
        <f>IF($I$3=1000,VLOOKUP(G27,Sheet3!$H$10:$V$1459,4,0),IF($I$3=1007,VLOOKUP(G27,Sheet3!$H$9:$V$946,3,0),IF($I$3=1001,VLOOKUP(G27,Sheet3!$H$10:$V$1035,5,0),IF($I$3=1002,VLOOKUP(G27,Sheet3!$H$9:$V$2846,6,0),IF($I$3=1003,VLOOKUP(G27,Sheet3!$H$9:$V$1455,7,0),IF($I$3=1004,VLOOKUP(G27,Sheet3!$H$9:$V$2533,8,0),IF($I$3=1005,VLOOKUP(G27,Sheet3!$H$9:$V$1273,9,0),IF($I$3=1006,VLOOKUP(G27,Sheet3!$H$9:$V$1983,10,0),IF($I$3=1008,VLOOKUP(G27,Sheet3!$H$9:$V$1158,11,0),IF($I$3=1009,VLOOKUP(G27,Sheet3!$H$9:$V$1509,12,0),IF($I$3=1010,VLOOKUP(G27,Sheet3!$H$9:$V$2751,13,0),IF($I$3=1011,VLOOKUP(G27,Sheet3!$H$9:$V$2257,14,0),IF($I$3=1012,VLOOKUP(G27,Sheet3!$H$10:$V$2105,15,0),"")))))))))))))</f>
        <v>0</v>
      </c>
      <c r="K27" s="15"/>
    </row>
    <row r="28" spans="7:11" ht="18" x14ac:dyDescent="0.25">
      <c r="G28" s="9">
        <v>25</v>
      </c>
      <c r="H28" s="9" t="str">
        <f>IFERROR(VLOOKUP(G28,Sheet3!$H$10:$I$1839,2,0),"")</f>
        <v xml:space="preserve">ايفرتن اسبانى </v>
      </c>
      <c r="I28" s="9"/>
      <c r="J28" s="9">
        <f>IF($I$3=1000,VLOOKUP(G28,Sheet3!$H$10:$V$1459,4,0),IF($I$3=1007,VLOOKUP(G28,Sheet3!$H$9:$V$946,3,0),IF($I$3=1001,VLOOKUP(G28,Sheet3!$H$10:$V$1035,5,0),IF($I$3=1002,VLOOKUP(G28,Sheet3!$H$9:$V$2846,6,0),IF($I$3=1003,VLOOKUP(G28,Sheet3!$H$9:$V$1455,7,0),IF($I$3=1004,VLOOKUP(G28,Sheet3!$H$9:$V$2533,8,0),IF($I$3=1005,VLOOKUP(G28,Sheet3!$H$9:$V$1273,9,0),IF($I$3=1006,VLOOKUP(G28,Sheet3!$H$9:$V$1983,10,0),IF($I$3=1008,VLOOKUP(G28,Sheet3!$H$9:$V$1158,11,0),IF($I$3=1009,VLOOKUP(G28,Sheet3!$H$9:$V$1509,12,0),IF($I$3=1010,VLOOKUP(G28,Sheet3!$H$9:$V$2751,13,0),IF($I$3=1011,VLOOKUP(G28,Sheet3!$H$9:$V$2257,14,0),IF($I$3=1012,VLOOKUP(G28,Sheet3!$H$10:$V$2105,15,0),"")))))))))))))</f>
        <v>0</v>
      </c>
      <c r="K28" s="15"/>
    </row>
    <row r="29" spans="7:11" ht="18" x14ac:dyDescent="0.25">
      <c r="G29" s="9">
        <v>32</v>
      </c>
      <c r="H29" s="9" t="str">
        <f>IFERROR(VLOOKUP(G29,Sheet3!$H$10:$I$1839,2,0),"")</f>
        <v>ايفر ميك 50 سم</v>
      </c>
      <c r="I29" s="9"/>
      <c r="J29" s="9">
        <f>IF($I$3=1000,VLOOKUP(G29,Sheet3!$H$10:$V$1459,4,0),IF($I$3=1007,VLOOKUP(G29,Sheet3!$H$9:$V$946,3,0),IF($I$3=1001,VLOOKUP(G29,Sheet3!$H$10:$V$1035,5,0),IF($I$3=1002,VLOOKUP(G29,Sheet3!$H$9:$V$2846,6,0),IF($I$3=1003,VLOOKUP(G29,Sheet3!$H$9:$V$1455,7,0),IF($I$3=1004,VLOOKUP(G29,Sheet3!$H$9:$V$2533,8,0),IF($I$3=1005,VLOOKUP(G29,Sheet3!$H$9:$V$1273,9,0),IF($I$3=1006,VLOOKUP(G29,Sheet3!$H$9:$V$1983,10,0),IF($I$3=1008,VLOOKUP(G29,Sheet3!$H$9:$V$1158,11,0),IF($I$3=1009,VLOOKUP(G29,Sheet3!$H$9:$V$1509,12,0),IF($I$3=1010,VLOOKUP(G29,Sheet3!$H$9:$V$2751,13,0),IF($I$3=1011,VLOOKUP(G29,Sheet3!$H$9:$V$2257,14,0),IF($I$3=1012,VLOOKUP(G29,Sheet3!$H$10:$V$2105,15,0),"")))))))))))))</f>
        <v>10</v>
      </c>
      <c r="K29" s="15"/>
    </row>
    <row r="30" spans="7:11" ht="18" x14ac:dyDescent="0.25">
      <c r="G30" s="9">
        <v>3</v>
      </c>
      <c r="H30" s="9" t="str">
        <f>IFERROR(VLOOKUP(G30,Sheet3!$H$10:$I$1839,2,0),"")</f>
        <v>اوكسى جيكت 5%</v>
      </c>
      <c r="I30" s="9"/>
      <c r="J30" s="9">
        <f>IF($I$3=1000,VLOOKUP(G30,Sheet3!$H$10:$V$1459,4,0),IF($I$3=1007,VLOOKUP(G30,Sheet3!$H$9:$V$946,3,0),IF($I$3=1001,VLOOKUP(G30,Sheet3!$H$10:$V$1035,5,0),IF($I$3=1002,VLOOKUP(G30,Sheet3!$H$9:$V$2846,6,0),IF($I$3=1003,VLOOKUP(G30,Sheet3!$H$9:$V$1455,7,0),IF($I$3=1004,VLOOKUP(G30,Sheet3!$H$9:$V$2533,8,0),IF($I$3=1005,VLOOKUP(G30,Sheet3!$H$9:$V$1273,9,0),IF($I$3=1006,VLOOKUP(G30,Sheet3!$H$9:$V$1983,10,0),IF($I$3=1008,VLOOKUP(G30,Sheet3!$H$9:$V$1158,11,0),IF($I$3=1009,VLOOKUP(G30,Sheet3!$H$9:$V$1509,12,0),IF($I$3=1010,VLOOKUP(G30,Sheet3!$H$9:$V$2751,13,0),IF($I$3=1011,VLOOKUP(G30,Sheet3!$H$9:$V$2257,14,0),IF($I$3=1012,VLOOKUP(G30,Sheet3!$H$10:$V$2105,15,0),"")))))))))))))</f>
        <v>10</v>
      </c>
      <c r="K30" s="15"/>
    </row>
    <row r="31" spans="7:11" ht="18" x14ac:dyDescent="0.25">
      <c r="G31" s="9">
        <v>54</v>
      </c>
      <c r="H31" s="9" t="str">
        <f>IFERROR(VLOOKUP(G31,Sheet3!$H$10:$I$1839,2,0),"")</f>
        <v>فيتا سيلين</v>
      </c>
      <c r="I31" s="9"/>
      <c r="J31" s="9">
        <f>IF($I$3=1000,VLOOKUP(G31,Sheet3!$H$10:$V$1459,4,0),IF($I$3=1007,VLOOKUP(G31,Sheet3!$H$9:$V$946,3,0),IF($I$3=1001,VLOOKUP(G31,Sheet3!$H$10:$V$1035,5,0),IF($I$3=1002,VLOOKUP(G31,Sheet3!$H$9:$V$2846,6,0),IF($I$3=1003,VLOOKUP(G31,Sheet3!$H$9:$V$1455,7,0),IF($I$3=1004,VLOOKUP(G31,Sheet3!$H$9:$V$2533,8,0),IF($I$3=1005,VLOOKUP(G31,Sheet3!$H$9:$V$1273,9,0),IF($I$3=1006,VLOOKUP(G31,Sheet3!$H$9:$V$1983,10,0),IF($I$3=1008,VLOOKUP(G31,Sheet3!$H$9:$V$1158,11,0),IF($I$3=1009,VLOOKUP(G31,Sheet3!$H$9:$V$1509,12,0),IF($I$3=1010,VLOOKUP(G31,Sheet3!$H$9:$V$2751,13,0),IF($I$3=1011,VLOOKUP(G31,Sheet3!$H$9:$V$2257,14,0),IF($I$3=1012,VLOOKUP(G31,Sheet3!$H$10:$V$2105,15,0),"")))))))))))))</f>
        <v>0</v>
      </c>
      <c r="K31" s="15"/>
    </row>
    <row r="32" spans="7:11" ht="18" x14ac:dyDescent="0.25">
      <c r="G32" s="9">
        <v>55</v>
      </c>
      <c r="H32" s="9" t="str">
        <f>IFERROR(VLOOKUP(G32,Sheet3!$H$10:$I$1839,2,0),"")</f>
        <v>سيفوميد</v>
      </c>
      <c r="I32" s="9"/>
      <c r="J32" s="9">
        <f>IF($I$3=1000,VLOOKUP(G32,Sheet3!$H$10:$V$1459,4,0),IF($I$3=1007,VLOOKUP(G32,Sheet3!$H$9:$V$946,3,0),IF($I$3=1001,VLOOKUP(G32,Sheet3!$H$10:$V$1035,5,0),IF($I$3=1002,VLOOKUP(G32,Sheet3!$H$9:$V$2846,6,0),IF($I$3=1003,VLOOKUP(G32,Sheet3!$H$9:$V$1455,7,0),IF($I$3=1004,VLOOKUP(G32,Sheet3!$H$9:$V$2533,8,0),IF($I$3=1005,VLOOKUP(G32,Sheet3!$H$9:$V$1273,9,0),IF($I$3=1006,VLOOKUP(G32,Sheet3!$H$9:$V$1983,10,0),IF($I$3=1008,VLOOKUP(G32,Sheet3!$H$9:$V$1158,11,0),IF($I$3=1009,VLOOKUP(G32,Sheet3!$H$9:$V$1509,12,0),IF($I$3=1010,VLOOKUP(G32,Sheet3!$H$9:$V$2751,13,0),IF($I$3=1011,VLOOKUP(G32,Sheet3!$H$9:$V$2257,14,0),IF($I$3=1012,VLOOKUP(G32,Sheet3!$H$10:$V$2105,15,0),"")))))))))))))</f>
        <v>0</v>
      </c>
      <c r="K32" s="15"/>
    </row>
    <row r="33" spans="7:11" ht="18" x14ac:dyDescent="0.25">
      <c r="G33" s="9">
        <v>65</v>
      </c>
      <c r="H33" s="9">
        <f>IFERROR(VLOOKUP(G33,Sheet3!$H$10:$I$1839,2,0),"")</f>
        <v>0</v>
      </c>
      <c r="I33" s="9"/>
      <c r="J33" s="9">
        <f>IF($I$3=1000,VLOOKUP(G33,Sheet3!$H$10:$V$1459,4,0),IF($I$3=1007,VLOOKUP(G33,Sheet3!$H$9:$V$946,3,0),IF($I$3=1001,VLOOKUP(G33,Sheet3!$H$10:$V$1035,5,0),IF($I$3=1002,VLOOKUP(G33,Sheet3!$H$9:$V$2846,6,0),IF($I$3=1003,VLOOKUP(G33,Sheet3!$H$9:$V$1455,7,0),IF($I$3=1004,VLOOKUP(G33,Sheet3!$H$9:$V$2533,8,0),IF($I$3=1005,VLOOKUP(G33,Sheet3!$H$9:$V$1273,9,0),IF($I$3=1006,VLOOKUP(G33,Sheet3!$H$9:$V$1983,10,0),IF($I$3=1008,VLOOKUP(G33,Sheet3!$H$9:$V$1158,11,0),IF($I$3=1009,VLOOKUP(G33,Sheet3!$H$9:$V$1509,12,0),IF($I$3=1010,VLOOKUP(G33,Sheet3!$H$9:$V$2751,13,0),IF($I$3=1011,VLOOKUP(G33,Sheet3!$H$9:$V$2257,14,0),IF($I$3=1012,VLOOKUP(G33,Sheet3!$H$10:$V$2105,15,0),"")))))))))))))</f>
        <v>0</v>
      </c>
      <c r="K33" s="15"/>
    </row>
    <row r="34" spans="7:11" ht="18" x14ac:dyDescent="0.25">
      <c r="G34" s="9"/>
      <c r="H34" s="9"/>
      <c r="I34" s="9"/>
      <c r="J34" s="9" t="s">
        <v>205</v>
      </c>
      <c r="K34" s="15">
        <f>SUM(K8:K33)</f>
        <v>176</v>
      </c>
    </row>
    <row r="35" spans="7:11" ht="18" x14ac:dyDescent="0.25">
      <c r="G35" s="9"/>
      <c r="H35" s="9"/>
      <c r="I35" s="9"/>
      <c r="J35" s="9" t="s">
        <v>189</v>
      </c>
      <c r="K35" s="15">
        <v>6</v>
      </c>
    </row>
    <row r="36" spans="7:11" ht="18" x14ac:dyDescent="0.25">
      <c r="G36" s="9"/>
      <c r="H36" s="9"/>
      <c r="I36" s="9"/>
      <c r="J36" s="9" t="s">
        <v>206</v>
      </c>
      <c r="K36" s="15">
        <f>K34-K35</f>
        <v>170</v>
      </c>
    </row>
    <row r="37" spans="7:11" ht="18" x14ac:dyDescent="0.25">
      <c r="G37" s="9"/>
      <c r="H37" s="9"/>
      <c r="I37" s="9"/>
      <c r="J37" s="9" t="s">
        <v>190</v>
      </c>
      <c r="K37" s="15">
        <v>50</v>
      </c>
    </row>
    <row r="38" spans="7:11" ht="18" x14ac:dyDescent="0.25">
      <c r="G38" s="9"/>
      <c r="H38" s="9"/>
      <c r="I38" s="9"/>
      <c r="J38" s="9" t="s">
        <v>191</v>
      </c>
      <c r="K38" s="15">
        <f>K36-K37</f>
        <v>120</v>
      </c>
    </row>
    <row r="87" spans="4:14" x14ac:dyDescent="0.2">
      <c r="D87" t="s">
        <v>192</v>
      </c>
      <c r="E87" t="s">
        <v>193</v>
      </c>
      <c r="F87">
        <v>2</v>
      </c>
      <c r="G87">
        <v>3</v>
      </c>
      <c r="H87">
        <v>4</v>
      </c>
      <c r="I87">
        <v>5</v>
      </c>
    </row>
    <row r="88" spans="4:14" x14ac:dyDescent="0.2">
      <c r="D88">
        <v>1</v>
      </c>
      <c r="E88">
        <v>12</v>
      </c>
      <c r="F88">
        <v>10</v>
      </c>
      <c r="G88">
        <v>15</v>
      </c>
      <c r="L88">
        <v>2</v>
      </c>
      <c r="M88">
        <v>3</v>
      </c>
      <c r="N88">
        <f>SUMPRODUCT(IF(M88=$D$88:$D$94,$E$88:$I$94,0)*L88:L90)</f>
        <v>0</v>
      </c>
    </row>
    <row r="89" spans="4:14" x14ac:dyDescent="0.2">
      <c r="D89">
        <v>2</v>
      </c>
      <c r="E89">
        <v>10</v>
      </c>
      <c r="F89">
        <v>12</v>
      </c>
      <c r="G89">
        <v>12</v>
      </c>
      <c r="L89">
        <v>1</v>
      </c>
    </row>
    <row r="90" spans="4:14" x14ac:dyDescent="0.2">
      <c r="D90">
        <v>3</v>
      </c>
      <c r="E90">
        <v>15</v>
      </c>
      <c r="F90">
        <v>15</v>
      </c>
      <c r="G90">
        <v>13</v>
      </c>
      <c r="L90">
        <v>3</v>
      </c>
    </row>
    <row r="91" spans="4:14" x14ac:dyDescent="0.2">
      <c r="D91">
        <v>4</v>
      </c>
    </row>
    <row r="92" spans="4:14" x14ac:dyDescent="0.2">
      <c r="D92">
        <v>5</v>
      </c>
    </row>
    <row r="93" spans="4:14" x14ac:dyDescent="0.2">
      <c r="D93">
        <v>6</v>
      </c>
    </row>
    <row r="94" spans="4:14" x14ac:dyDescent="0.2">
      <c r="D94">
        <v>7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aa</cp:lastModifiedBy>
  <cp:lastPrinted>2015-12-28T14:49:49Z</cp:lastPrinted>
  <dcterms:created xsi:type="dcterms:W3CDTF">2015-12-28T14:39:20Z</dcterms:created>
  <dcterms:modified xsi:type="dcterms:W3CDTF">2016-01-02T11:18:55Z</dcterms:modified>
</cp:coreProperties>
</file>